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7795" windowHeight="11310"/>
  </bookViews>
  <sheets>
    <sheet name="ИП" sheetId="1" r:id="rId1"/>
  </sheets>
  <externalReferences>
    <externalReference r:id="rId2"/>
  </externalReferences>
  <definedNames>
    <definedName name="_IDОтчета">178174</definedName>
    <definedName name="_IDШаблона">178176</definedName>
    <definedName name="_Параметр_1">"'02.2009'"</definedName>
    <definedName name="_Параметр_2">"'105'"</definedName>
    <definedName name="_Параметр_3">"'1.27'"</definedName>
    <definedName name="_Параметр_4">"'01.09.2008'"</definedName>
    <definedName name="_Параметр_5">"'22.09.2008'"</definedName>
    <definedName name="_Параметр_6">"'80169210'"</definedName>
    <definedName name="add_01_1">ИП!$E$44</definedName>
    <definedName name="add_01_2">ИП!$E$369</definedName>
    <definedName name="add_01_3">ИП!$E$384</definedName>
    <definedName name="add_01_ifin_col">ИП!$AJ$1</definedName>
    <definedName name="add_01_ifin_col_del">ИП!$AH$1</definedName>
    <definedName name="add_01_obj_col">ИП!$S$1</definedName>
    <definedName name="add_01_obj_col_del">ИП!$Q$1</definedName>
    <definedName name="all_year_list">[1]TEHSHEET!$E$2:$E$32</definedName>
    <definedName name="anscount" hidden="1">1</definedName>
    <definedName name="CheckBC_ws_01">ИП!$D$9:$AJ$384</definedName>
    <definedName name="date_end">[1]Титульный!$F$32</definedName>
    <definedName name="date_start">[1]Титульный!$F$31</definedName>
    <definedName name="fp_url_ip1">ИП!$AV$31:$AV$44</definedName>
    <definedName name="fp_url_ip2">ИП!$AV$50:$AV$369</definedName>
    <definedName name="fp_url_ip3">ИП!$AV$375:$AV$384</definedName>
    <definedName name="god">[1]Титульный!$F$9</definedName>
    <definedName name="group_list">[1]TEHSHEET!$K$2:$K$7</definedName>
    <definedName name="IstFin_Range">ИП!$E$9:$F$25</definedName>
    <definedName name="month_list">[1]TEHSHEET!$F$2:$F$13</definedName>
    <definedName name="MR_LIST">[1]REESTR_MO!$E$2</definedName>
    <definedName name="nds">[1]Титульный!$F$23</definedName>
    <definedName name="oktmo">[1]Титульный!$F$27</definedName>
    <definedName name="OKTMO_TYPE_LIST">[1]REESTR_MO!$C$2:$D$3</definedName>
    <definedName name="org">[1]Титульный!$F$15</definedName>
    <definedName name="region_name">[1]Титульный!$F$7</definedName>
    <definedName name="SAPBEXrevision" hidden="1">1</definedName>
    <definedName name="SAPBEXsysID" hidden="1">"BW2"</definedName>
    <definedName name="SAPBEXwbID" hidden="1">"479GSPMTNK9HM4ZSIVE5K2SH6"</definedName>
    <definedName name="sel_s">"sel_s_1,sel_s_2"</definedName>
    <definedName name="version">[1]Инструкция!$B$3</definedName>
    <definedName name="ws_01_col_0_p">ИП!$AL$1</definedName>
    <definedName name="ws_01_col_1_p">ИП!$AO$1</definedName>
    <definedName name="ws_01_col_all_p">ИП!$AK$1</definedName>
    <definedName name="ws_01_col_deviation">ИП!$AP$1</definedName>
    <definedName name="ws_01_col_fq2_1">ИП!$AM$31:$AM$44</definedName>
    <definedName name="ws_01_col_fq2_2">ИП!$AM$50:$AM$369</definedName>
    <definedName name="ws_01_col_fq2_3">ИП!$AM$375:$AM$384</definedName>
    <definedName name="ws_01_col_fq4_1">ИП!$AN$31:$AN$44</definedName>
    <definedName name="ws_01_col_fq4_2">ИП!$AN$50:$AN$369</definedName>
    <definedName name="ws_01_col_fq4_3">ИП!$AN$375:$AN$384</definedName>
    <definedName name="ws_01_col_obj_1">ИП!$AQ$1</definedName>
    <definedName name="ws_01_col_obj_lgl_id">ИП!$AR$1</definedName>
    <definedName name="ws_01_col_obj_name">ИП!$T$1</definedName>
    <definedName name="ws_01_col_oktmo">ИП!$H$1</definedName>
    <definedName name="ws_01_col_url_plan">ИП!$AV$1</definedName>
    <definedName name="ws_01_fill">ИП!$E$1</definedName>
    <definedName name="ws_01_group_column">ИП!$E$30:$E$384</definedName>
    <definedName name="ws_01_planyear_column">ИП!$L$30:$L$384</definedName>
  </definedNames>
  <calcPr calcId="145621"/>
</workbook>
</file>

<file path=xl/calcChain.xml><?xml version="1.0" encoding="utf-8"?>
<calcChain xmlns="http://schemas.openxmlformats.org/spreadsheetml/2006/main">
  <c r="BA383" i="1" l="1"/>
  <c r="AP383" i="1"/>
  <c r="AO383" i="1"/>
  <c r="BA382" i="1"/>
  <c r="AP382" i="1"/>
  <c r="AO382" i="1"/>
  <c r="BA379" i="1"/>
  <c r="AP379" i="1"/>
  <c r="AO379" i="1"/>
  <c r="BA378" i="1"/>
  <c r="AP378" i="1"/>
  <c r="AO378" i="1"/>
  <c r="AO374" i="1"/>
  <c r="AN374" i="1"/>
  <c r="AM374" i="1"/>
  <c r="AL374" i="1"/>
  <c r="AK374" i="1"/>
  <c r="BA368" i="1"/>
  <c r="AP368" i="1"/>
  <c r="AO368" i="1"/>
  <c r="BA367" i="1"/>
  <c r="AP367" i="1"/>
  <c r="AO367" i="1"/>
  <c r="BA364" i="1"/>
  <c r="AP364" i="1"/>
  <c r="AO364" i="1"/>
  <c r="BA363" i="1"/>
  <c r="AP363" i="1"/>
  <c r="AO363" i="1"/>
  <c r="BA360" i="1"/>
  <c r="AP360" i="1"/>
  <c r="AO360" i="1"/>
  <c r="BA359" i="1"/>
  <c r="AP359" i="1"/>
  <c r="AO359" i="1"/>
  <c r="BA356" i="1"/>
  <c r="AP356" i="1"/>
  <c r="AO356" i="1"/>
  <c r="BA355" i="1"/>
  <c r="AP355" i="1"/>
  <c r="AO355" i="1"/>
  <c r="BA352" i="1"/>
  <c r="AP352" i="1"/>
  <c r="AO352" i="1"/>
  <c r="BA351" i="1"/>
  <c r="AP351" i="1"/>
  <c r="AO351" i="1"/>
  <c r="BA348" i="1"/>
  <c r="AP348" i="1"/>
  <c r="AO348" i="1"/>
  <c r="BA347" i="1"/>
  <c r="AP347" i="1"/>
  <c r="AO347" i="1"/>
  <c r="BA344" i="1"/>
  <c r="AP344" i="1"/>
  <c r="AO344" i="1"/>
  <c r="BA343" i="1"/>
  <c r="AP343" i="1"/>
  <c r="AO343" i="1"/>
  <c r="BA340" i="1"/>
  <c r="AP340" i="1"/>
  <c r="AO340" i="1"/>
  <c r="BA339" i="1"/>
  <c r="AP339" i="1"/>
  <c r="AO339" i="1"/>
  <c r="BA336" i="1"/>
  <c r="AP336" i="1"/>
  <c r="AO336" i="1"/>
  <c r="BA335" i="1"/>
  <c r="AP335" i="1"/>
  <c r="AO335" i="1"/>
  <c r="BA332" i="1"/>
  <c r="AP332" i="1"/>
  <c r="AO332" i="1"/>
  <c r="BA331" i="1"/>
  <c r="AP331" i="1"/>
  <c r="AO331" i="1"/>
  <c r="BA328" i="1"/>
  <c r="AP328" i="1"/>
  <c r="AO328" i="1"/>
  <c r="BA327" i="1"/>
  <c r="AP327" i="1"/>
  <c r="AO327" i="1"/>
  <c r="BA324" i="1"/>
  <c r="AP324" i="1"/>
  <c r="AO324" i="1"/>
  <c r="BA323" i="1"/>
  <c r="AP323" i="1"/>
  <c r="AO323" i="1"/>
  <c r="BA320" i="1"/>
  <c r="AP320" i="1"/>
  <c r="AO320" i="1"/>
  <c r="BA319" i="1"/>
  <c r="AP319" i="1"/>
  <c r="AO319" i="1"/>
  <c r="BA316" i="1"/>
  <c r="AP316" i="1"/>
  <c r="AQ316" i="1" s="1"/>
  <c r="AO316" i="1"/>
  <c r="BA313" i="1"/>
  <c r="AP313" i="1"/>
  <c r="AQ313" i="1" s="1"/>
  <c r="AO313" i="1"/>
  <c r="BA310" i="1"/>
  <c r="AP310" i="1"/>
  <c r="AO310" i="1"/>
  <c r="BA309" i="1"/>
  <c r="AP309" i="1"/>
  <c r="AO309" i="1"/>
  <c r="BA306" i="1"/>
  <c r="AP306" i="1"/>
  <c r="AQ306" i="1" s="1"/>
  <c r="AO306" i="1"/>
  <c r="BA303" i="1"/>
  <c r="AP303" i="1"/>
  <c r="AQ303" i="1" s="1"/>
  <c r="AO303" i="1"/>
  <c r="BA300" i="1"/>
  <c r="AP300" i="1"/>
  <c r="AO300" i="1"/>
  <c r="BA299" i="1"/>
  <c r="AQ299" i="1"/>
  <c r="AP299" i="1"/>
  <c r="AO299" i="1"/>
  <c r="BA296" i="1"/>
  <c r="AQ296" i="1"/>
  <c r="AP296" i="1"/>
  <c r="AO296" i="1"/>
  <c r="BA293" i="1"/>
  <c r="AP293" i="1"/>
  <c r="AQ293" i="1" s="1"/>
  <c r="AO293" i="1"/>
  <c r="BA290" i="1"/>
  <c r="AP290" i="1"/>
  <c r="AQ290" i="1" s="1"/>
  <c r="AO290" i="1"/>
  <c r="BA287" i="1"/>
  <c r="AP287" i="1"/>
  <c r="AQ287" i="1" s="1"/>
  <c r="AO287" i="1"/>
  <c r="BA284" i="1"/>
  <c r="AP284" i="1"/>
  <c r="AQ284" i="1" s="1"/>
  <c r="AO284" i="1"/>
  <c r="BA281" i="1"/>
  <c r="AP281" i="1"/>
  <c r="AQ281" i="1" s="1"/>
  <c r="AO281" i="1"/>
  <c r="BA278" i="1"/>
  <c r="AP278" i="1"/>
  <c r="AO278" i="1"/>
  <c r="BA277" i="1"/>
  <c r="AP277" i="1"/>
  <c r="AO277" i="1"/>
  <c r="BA274" i="1"/>
  <c r="AP274" i="1"/>
  <c r="AO274" i="1"/>
  <c r="BA273" i="1"/>
  <c r="AP273" i="1"/>
  <c r="AO273" i="1"/>
  <c r="BA270" i="1"/>
  <c r="AP270" i="1"/>
  <c r="AO270" i="1"/>
  <c r="BA269" i="1"/>
  <c r="AP269" i="1"/>
  <c r="AO269" i="1"/>
  <c r="BA266" i="1"/>
  <c r="AP266" i="1"/>
  <c r="AO266" i="1"/>
  <c r="BA265" i="1"/>
  <c r="AP265" i="1"/>
  <c r="AO265" i="1"/>
  <c r="BA262" i="1"/>
  <c r="AP262" i="1"/>
  <c r="AO262" i="1"/>
  <c r="BA261" i="1"/>
  <c r="AP261" i="1"/>
  <c r="AO261" i="1"/>
  <c r="BA258" i="1"/>
  <c r="AP258" i="1"/>
  <c r="AO258" i="1"/>
  <c r="BA257" i="1"/>
  <c r="AQ257" i="1"/>
  <c r="AP257" i="1"/>
  <c r="AO257" i="1"/>
  <c r="BA254" i="1"/>
  <c r="AP254" i="1"/>
  <c r="AO254" i="1"/>
  <c r="BA253" i="1"/>
  <c r="AP253" i="1"/>
  <c r="AO253" i="1"/>
  <c r="BA250" i="1"/>
  <c r="AP250" i="1"/>
  <c r="AO250" i="1"/>
  <c r="BA249" i="1"/>
  <c r="AP249" i="1"/>
  <c r="AO249" i="1"/>
  <c r="BA246" i="1"/>
  <c r="AP246" i="1"/>
  <c r="AO246" i="1"/>
  <c r="BA245" i="1"/>
  <c r="AP245" i="1"/>
  <c r="AO245" i="1"/>
  <c r="BA242" i="1"/>
  <c r="AP242" i="1"/>
  <c r="AO242" i="1"/>
  <c r="BA241" i="1"/>
  <c r="AP241" i="1"/>
  <c r="AO241" i="1"/>
  <c r="BA238" i="1"/>
  <c r="AP238" i="1"/>
  <c r="AO238" i="1"/>
  <c r="BA237" i="1"/>
  <c r="AP237" i="1"/>
  <c r="AO237" i="1"/>
  <c r="BA234" i="1"/>
  <c r="AP234" i="1"/>
  <c r="AO234" i="1"/>
  <c r="BA233" i="1"/>
  <c r="AP233" i="1"/>
  <c r="AO233" i="1"/>
  <c r="BA230" i="1"/>
  <c r="AP230" i="1"/>
  <c r="AO230" i="1"/>
  <c r="BA229" i="1"/>
  <c r="AP229" i="1"/>
  <c r="AO229" i="1"/>
  <c r="BA226" i="1"/>
  <c r="AP226" i="1"/>
  <c r="AO226" i="1"/>
  <c r="BA225" i="1"/>
  <c r="AP225" i="1"/>
  <c r="AO225" i="1"/>
  <c r="BA222" i="1"/>
  <c r="AP222" i="1"/>
  <c r="AO222" i="1"/>
  <c r="BA221" i="1"/>
  <c r="AP221" i="1"/>
  <c r="AO221" i="1"/>
  <c r="BA218" i="1"/>
  <c r="AP218" i="1"/>
  <c r="AO218" i="1"/>
  <c r="BA217" i="1"/>
  <c r="AP217" i="1"/>
  <c r="AO217" i="1"/>
  <c r="BA214" i="1"/>
  <c r="AP214" i="1"/>
  <c r="AO214" i="1"/>
  <c r="BA213" i="1"/>
  <c r="AP213" i="1"/>
  <c r="AO213" i="1"/>
  <c r="BA210" i="1"/>
  <c r="AP210" i="1"/>
  <c r="AO210" i="1"/>
  <c r="BA209" i="1"/>
  <c r="AP209" i="1"/>
  <c r="AQ209" i="1" s="1"/>
  <c r="AO209" i="1"/>
  <c r="BA206" i="1"/>
  <c r="AP206" i="1"/>
  <c r="AO206" i="1"/>
  <c r="BA205" i="1"/>
  <c r="AP205" i="1"/>
  <c r="AO205" i="1"/>
  <c r="BA202" i="1"/>
  <c r="AP202" i="1"/>
  <c r="AO202" i="1"/>
  <c r="BA201" i="1"/>
  <c r="AP201" i="1"/>
  <c r="AO201" i="1"/>
  <c r="BA198" i="1"/>
  <c r="AP198" i="1"/>
  <c r="AO198" i="1"/>
  <c r="BA197" i="1"/>
  <c r="AP197" i="1"/>
  <c r="AO197" i="1"/>
  <c r="BA194" i="1"/>
  <c r="AP194" i="1"/>
  <c r="AO194" i="1"/>
  <c r="BA193" i="1"/>
  <c r="AP193" i="1"/>
  <c r="AO193" i="1"/>
  <c r="BA190" i="1"/>
  <c r="AP190" i="1"/>
  <c r="AO190" i="1"/>
  <c r="BA189" i="1"/>
  <c r="AP189" i="1"/>
  <c r="AO189" i="1"/>
  <c r="BA186" i="1"/>
  <c r="AP186" i="1"/>
  <c r="AO186" i="1"/>
  <c r="BA185" i="1"/>
  <c r="AP185" i="1"/>
  <c r="AO185" i="1"/>
  <c r="BA182" i="1"/>
  <c r="AP182" i="1"/>
  <c r="AO182" i="1"/>
  <c r="BA181" i="1"/>
  <c r="AP181" i="1"/>
  <c r="AO181" i="1"/>
  <c r="BA178" i="1"/>
  <c r="AP178" i="1"/>
  <c r="AO178" i="1"/>
  <c r="BA177" i="1"/>
  <c r="AP177" i="1"/>
  <c r="AO177" i="1"/>
  <c r="BA174" i="1"/>
  <c r="AP174" i="1"/>
  <c r="AO174" i="1"/>
  <c r="BA173" i="1"/>
  <c r="AP173" i="1"/>
  <c r="AO173" i="1"/>
  <c r="BA170" i="1"/>
  <c r="AP170" i="1"/>
  <c r="AO170" i="1"/>
  <c r="BA169" i="1"/>
  <c r="AP169" i="1"/>
  <c r="AO169" i="1"/>
  <c r="BA166" i="1"/>
  <c r="AP166" i="1"/>
  <c r="AO166" i="1"/>
  <c r="BA165" i="1"/>
  <c r="AP165" i="1"/>
  <c r="AO165" i="1"/>
  <c r="BA162" i="1"/>
  <c r="AP162" i="1"/>
  <c r="AO162" i="1"/>
  <c r="BA161" i="1"/>
  <c r="AP161" i="1"/>
  <c r="AQ161" i="1" s="1"/>
  <c r="AO161" i="1"/>
  <c r="BA158" i="1"/>
  <c r="AP158" i="1"/>
  <c r="AO158" i="1"/>
  <c r="BA157" i="1"/>
  <c r="AP157" i="1"/>
  <c r="AO157" i="1"/>
  <c r="BA154" i="1"/>
  <c r="AP154" i="1"/>
  <c r="AO154" i="1"/>
  <c r="BA153" i="1"/>
  <c r="AP153" i="1"/>
  <c r="AO153" i="1"/>
  <c r="BA150" i="1"/>
  <c r="AP150" i="1"/>
  <c r="AO150" i="1"/>
  <c r="BA149" i="1"/>
  <c r="AP149" i="1"/>
  <c r="AO149" i="1"/>
  <c r="BA146" i="1"/>
  <c r="AP146" i="1"/>
  <c r="AO146" i="1"/>
  <c r="BA145" i="1"/>
  <c r="AP145" i="1"/>
  <c r="AO145" i="1"/>
  <c r="BA142" i="1"/>
  <c r="AP142" i="1"/>
  <c r="AO142" i="1"/>
  <c r="BA141" i="1"/>
  <c r="AP141" i="1"/>
  <c r="AO141" i="1"/>
  <c r="BA138" i="1"/>
  <c r="AP138" i="1"/>
  <c r="AO138" i="1"/>
  <c r="BA137" i="1"/>
  <c r="AP137" i="1"/>
  <c r="AO137" i="1"/>
  <c r="BA134" i="1"/>
  <c r="AP134" i="1"/>
  <c r="AO134" i="1"/>
  <c r="BA133" i="1"/>
  <c r="AP133" i="1"/>
  <c r="AO133" i="1"/>
  <c r="BA130" i="1"/>
  <c r="AP130" i="1"/>
  <c r="AO130" i="1"/>
  <c r="BA129" i="1"/>
  <c r="AP129" i="1"/>
  <c r="AO129" i="1"/>
  <c r="BA126" i="1"/>
  <c r="AP126" i="1"/>
  <c r="AO126" i="1"/>
  <c r="BA125" i="1"/>
  <c r="AP125" i="1"/>
  <c r="AO125" i="1"/>
  <c r="BA122" i="1"/>
  <c r="AP122" i="1"/>
  <c r="AO122" i="1"/>
  <c r="BA121" i="1"/>
  <c r="AP121" i="1"/>
  <c r="AO121" i="1"/>
  <c r="BA118" i="1"/>
  <c r="AP118" i="1"/>
  <c r="AO118" i="1"/>
  <c r="BA117" i="1"/>
  <c r="AP117" i="1"/>
  <c r="AO117" i="1"/>
  <c r="BA114" i="1"/>
  <c r="AP114" i="1"/>
  <c r="AO114" i="1"/>
  <c r="BA113" i="1"/>
  <c r="AP113" i="1"/>
  <c r="AQ113" i="1" s="1"/>
  <c r="AO113" i="1"/>
  <c r="BA110" i="1"/>
  <c r="AP110" i="1"/>
  <c r="AO110" i="1"/>
  <c r="BA109" i="1"/>
  <c r="AP109" i="1"/>
  <c r="AO109" i="1"/>
  <c r="BA106" i="1"/>
  <c r="AP106" i="1"/>
  <c r="AO106" i="1"/>
  <c r="BA105" i="1"/>
  <c r="AP105" i="1"/>
  <c r="AO105" i="1"/>
  <c r="BA102" i="1"/>
  <c r="AP102" i="1"/>
  <c r="AO102" i="1"/>
  <c r="BA101" i="1"/>
  <c r="AP101" i="1"/>
  <c r="AO101" i="1"/>
  <c r="BA98" i="1"/>
  <c r="AP98" i="1"/>
  <c r="AO98" i="1"/>
  <c r="BA97" i="1"/>
  <c r="AP97" i="1"/>
  <c r="AO97" i="1"/>
  <c r="BA94" i="1"/>
  <c r="AP94" i="1"/>
  <c r="AO94" i="1"/>
  <c r="BA93" i="1"/>
  <c r="AP93" i="1"/>
  <c r="AO93" i="1"/>
  <c r="BA90" i="1"/>
  <c r="AP90" i="1"/>
  <c r="AO90" i="1"/>
  <c r="BA89" i="1"/>
  <c r="AP89" i="1"/>
  <c r="AO89" i="1"/>
  <c r="BA86" i="1"/>
  <c r="AP86" i="1"/>
  <c r="AO86" i="1"/>
  <c r="BA85" i="1"/>
  <c r="AP85" i="1"/>
  <c r="AO85" i="1"/>
  <c r="BA82" i="1"/>
  <c r="AP82" i="1"/>
  <c r="AO82" i="1"/>
  <c r="BA81" i="1"/>
  <c r="AP81" i="1"/>
  <c r="AO81" i="1"/>
  <c r="BA78" i="1"/>
  <c r="AP78" i="1"/>
  <c r="AO78" i="1"/>
  <c r="BA77" i="1"/>
  <c r="AP77" i="1"/>
  <c r="AO77" i="1"/>
  <c r="BA74" i="1"/>
  <c r="AP74" i="1"/>
  <c r="AO74" i="1"/>
  <c r="BA73" i="1"/>
  <c r="AP73" i="1"/>
  <c r="AO73" i="1"/>
  <c r="BA70" i="1"/>
  <c r="AP70" i="1"/>
  <c r="AO70" i="1"/>
  <c r="BA69" i="1"/>
  <c r="AP69" i="1"/>
  <c r="AO69" i="1"/>
  <c r="BA66" i="1"/>
  <c r="AP66" i="1"/>
  <c r="AO66" i="1"/>
  <c r="BA65" i="1"/>
  <c r="AP65" i="1"/>
  <c r="AQ65" i="1" s="1"/>
  <c r="AO65" i="1"/>
  <c r="BA62" i="1"/>
  <c r="AP62" i="1"/>
  <c r="AO62" i="1"/>
  <c r="BA61" i="1"/>
  <c r="AP61" i="1"/>
  <c r="AO61" i="1"/>
  <c r="BA58" i="1"/>
  <c r="AP58" i="1"/>
  <c r="AO58" i="1"/>
  <c r="BA57" i="1"/>
  <c r="AP57" i="1"/>
  <c r="AO57" i="1"/>
  <c r="BA54" i="1"/>
  <c r="AP54" i="1"/>
  <c r="AO54" i="1"/>
  <c r="BA53" i="1"/>
  <c r="AP53" i="1"/>
  <c r="AQ53" i="1" s="1"/>
  <c r="AO53" i="1"/>
  <c r="AO49" i="1"/>
  <c r="AN49" i="1"/>
  <c r="AM49" i="1"/>
  <c r="AL49" i="1"/>
  <c r="AK49" i="1"/>
  <c r="BA43" i="1"/>
  <c r="AP43" i="1"/>
  <c r="AO43" i="1"/>
  <c r="BA42" i="1"/>
  <c r="AP42" i="1"/>
  <c r="AO42" i="1"/>
  <c r="BA39" i="1"/>
  <c r="AP39" i="1"/>
  <c r="AO39" i="1"/>
  <c r="BA38" i="1"/>
  <c r="AP38" i="1"/>
  <c r="AO38" i="1"/>
  <c r="BA35" i="1"/>
  <c r="AP35" i="1"/>
  <c r="AO35" i="1"/>
  <c r="BA34" i="1"/>
  <c r="AP34" i="1"/>
  <c r="AQ34" i="1" s="1"/>
  <c r="AO34" i="1"/>
  <c r="AO30" i="1"/>
  <c r="AN30" i="1"/>
  <c r="AM30" i="1"/>
  <c r="AL30" i="1"/>
  <c r="AK30" i="1"/>
  <c r="BA25" i="1"/>
  <c r="AO25" i="1"/>
  <c r="AN25" i="1"/>
  <c r="AM25" i="1"/>
  <c r="AL25" i="1"/>
  <c r="AP25" i="1" s="1"/>
  <c r="AK25" i="1"/>
  <c r="BA24" i="1"/>
  <c r="AO24" i="1"/>
  <c r="AN24" i="1"/>
  <c r="AM24" i="1"/>
  <c r="AL24" i="1"/>
  <c r="AP24" i="1" s="1"/>
  <c r="AK24" i="1"/>
  <c r="AO23" i="1"/>
  <c r="AN23" i="1"/>
  <c r="AM23" i="1"/>
  <c r="AL23" i="1"/>
  <c r="AP23" i="1" s="1"/>
  <c r="AK23" i="1"/>
  <c r="BA22" i="1"/>
  <c r="AN22" i="1" s="1"/>
  <c r="AO22" i="1"/>
  <c r="AM22" i="1"/>
  <c r="AK22" i="1"/>
  <c r="BA21" i="1"/>
  <c r="AO21" i="1"/>
  <c r="AN21" i="1"/>
  <c r="AM21" i="1"/>
  <c r="AL21" i="1"/>
  <c r="AP21" i="1" s="1"/>
  <c r="AK21" i="1"/>
  <c r="BA20" i="1"/>
  <c r="AN20" i="1" s="1"/>
  <c r="AN19" i="1" s="1"/>
  <c r="AO20" i="1"/>
  <c r="AM20" i="1"/>
  <c r="AK20" i="1"/>
  <c r="AO19" i="1"/>
  <c r="AM19" i="1"/>
  <c r="AK19" i="1"/>
  <c r="BA18" i="1"/>
  <c r="AO18" i="1"/>
  <c r="AN18" i="1"/>
  <c r="AM18" i="1"/>
  <c r="AL18" i="1"/>
  <c r="AP18" i="1" s="1"/>
  <c r="AK18" i="1"/>
  <c r="BA17" i="1"/>
  <c r="AN17" i="1" s="1"/>
  <c r="AN15" i="1" s="1"/>
  <c r="AO17" i="1"/>
  <c r="AO15" i="1" s="1"/>
  <c r="AM17" i="1"/>
  <c r="AM15" i="1" s="1"/>
  <c r="AK17" i="1"/>
  <c r="AK15" i="1" s="1"/>
  <c r="BA16" i="1"/>
  <c r="AO16" i="1"/>
  <c r="AN16" i="1"/>
  <c r="AM16" i="1"/>
  <c r="AL16" i="1"/>
  <c r="AP16" i="1" s="1"/>
  <c r="AK16" i="1"/>
  <c r="BA14" i="1"/>
  <c r="AN14" i="1" s="1"/>
  <c r="AO14" i="1"/>
  <c r="AM14" i="1"/>
  <c r="AK14" i="1"/>
  <c r="BA13" i="1"/>
  <c r="AO13" i="1"/>
  <c r="AN13" i="1"/>
  <c r="AM13" i="1"/>
  <c r="AL13" i="1"/>
  <c r="AP13" i="1" s="1"/>
  <c r="AK13" i="1"/>
  <c r="BA12" i="1"/>
  <c r="AN12" i="1" s="1"/>
  <c r="AN10" i="1" s="1"/>
  <c r="AO12" i="1"/>
  <c r="AO10" i="1" s="1"/>
  <c r="AO9" i="1" s="1"/>
  <c r="AM12" i="1"/>
  <c r="AM10" i="1" s="1"/>
  <c r="AM9" i="1" s="1"/>
  <c r="AK12" i="1"/>
  <c r="AK10" i="1" s="1"/>
  <c r="AK9" i="1" s="1"/>
  <c r="BA11" i="1"/>
  <c r="AO11" i="1"/>
  <c r="AN11" i="1"/>
  <c r="AM11" i="1"/>
  <c r="AL11" i="1"/>
  <c r="AP11" i="1" s="1"/>
  <c r="AK11" i="1"/>
  <c r="D5" i="1"/>
  <c r="D4" i="1"/>
  <c r="AN9" i="1" l="1"/>
  <c r="AL12" i="1"/>
  <c r="AP12" i="1" s="1"/>
  <c r="AL14" i="1"/>
  <c r="AP14" i="1" s="1"/>
  <c r="AL17" i="1"/>
  <c r="AL20" i="1"/>
  <c r="AL22" i="1"/>
  <c r="AP22" i="1" s="1"/>
  <c r="AP20" i="1" l="1"/>
  <c r="AL19" i="1"/>
  <c r="AP19" i="1" s="1"/>
  <c r="AL10" i="1"/>
  <c r="AP17" i="1"/>
  <c r="AL15" i="1"/>
  <c r="AP15" i="1" s="1"/>
  <c r="AP10" i="1" l="1"/>
  <c r="AL9" i="1"/>
  <c r="AP9" i="1" s="1"/>
</calcChain>
</file>

<file path=xl/comments1.xml><?xml version="1.0" encoding="utf-8"?>
<comments xmlns="http://schemas.openxmlformats.org/spreadsheetml/2006/main">
  <authors>
    <author>KAV</author>
    <author>KAA</author>
  </authors>
  <commentList>
    <comment ref="O7" authorId="0">
      <text>
        <r>
          <rPr>
            <sz val="9"/>
            <color indexed="81"/>
            <rFont val="Tahoma"/>
            <family val="2"/>
            <charset val="204"/>
          </rPr>
          <t>Нарастающим итогом за 
предыдущие периоды</t>
        </r>
      </text>
    </comment>
    <comment ref="AJ11" authorId="1">
      <text>
        <r>
          <rPr>
            <sz val="9"/>
            <color indexed="81"/>
            <rFont val="Tahoma"/>
            <family val="2"/>
            <charset val="204"/>
          </rPr>
          <t>расходы на капитальные вложения (инвестиции)</t>
        </r>
      </text>
    </comment>
    <comment ref="O28" authorId="0">
      <text>
        <r>
          <rPr>
            <sz val="9"/>
            <color indexed="81"/>
            <rFont val="Tahoma"/>
            <family val="2"/>
            <charset val="204"/>
          </rPr>
          <t>Нарастающим итогом за 
предыдущие периоды</t>
        </r>
      </text>
    </comment>
    <comment ref="O47" authorId="0">
      <text>
        <r>
          <rPr>
            <sz val="9"/>
            <color indexed="81"/>
            <rFont val="Tahoma"/>
            <family val="2"/>
            <charset val="204"/>
          </rPr>
          <t>Нарастающим итогом за 
предыдущие периоды</t>
        </r>
      </text>
    </comment>
    <comment ref="O372" authorId="0">
      <text>
        <r>
          <rPr>
            <sz val="9"/>
            <color indexed="81"/>
            <rFont val="Tahoma"/>
            <family val="2"/>
            <charset val="204"/>
          </rPr>
          <t>Нарастающим итогом за 
предыдущие периоды</t>
        </r>
      </text>
    </comment>
  </commentList>
</comments>
</file>

<file path=xl/sharedStrings.xml><?xml version="1.0" encoding="utf-8"?>
<sst xmlns="http://schemas.openxmlformats.org/spreadsheetml/2006/main" count="3030" uniqueCount="283">
  <si>
    <t>№ п/п</t>
  </si>
  <si>
    <t>Группа, к которой относятся мероприятия инвестиционной программы</t>
  </si>
  <si>
    <t>Подгруппа, к которой относятся мероприятия инвестиционной программы</t>
  </si>
  <si>
    <t>Наименование строек</t>
  </si>
  <si>
    <t>Территория оказания услуг</t>
  </si>
  <si>
    <t>Период реализации согласно ИП, лет</t>
  </si>
  <si>
    <t>Плановый год ввода в эксплуатацию / выполнения мероприятия</t>
  </si>
  <si>
    <t>Фактическая дата ввода в эксплуатацию / выполнения мероприятия</t>
  </si>
  <si>
    <t>Стадия выполнения, %</t>
  </si>
  <si>
    <t>№ объекта</t>
  </si>
  <si>
    <t>Объект инфраструктуры ТЭ</t>
  </si>
  <si>
    <t>Наименование объекта</t>
  </si>
  <si>
    <t>Тип объекта</t>
  </si>
  <si>
    <t>Адрес объекта</t>
  </si>
  <si>
    <t>№ источника</t>
  </si>
  <si>
    <t>Источник финансирования</t>
  </si>
  <si>
    <r>
      <t xml:space="preserve">Всего утверждено на весь период реализации ИП (полная стоимость) </t>
    </r>
    <r>
      <rPr>
        <vertAlign val="superscript"/>
        <sz val="9"/>
        <rFont val="Tahoma"/>
        <family val="2"/>
        <charset val="204"/>
      </rPr>
      <t>1</t>
    </r>
  </si>
  <si>
    <r>
      <t xml:space="preserve">Утверждено на 2017 год </t>
    </r>
    <r>
      <rPr>
        <vertAlign val="superscript"/>
        <sz val="9"/>
        <rFont val="Tahoma"/>
        <family val="2"/>
        <charset val="204"/>
      </rPr>
      <t>1</t>
    </r>
  </si>
  <si>
    <r>
      <t xml:space="preserve">Факт за 1 полугодие 2017 года </t>
    </r>
    <r>
      <rPr>
        <vertAlign val="superscript"/>
        <sz val="9"/>
        <rFont val="Tahoma"/>
        <family val="2"/>
        <charset val="204"/>
      </rPr>
      <t>2,3</t>
    </r>
  </si>
  <si>
    <r>
      <t xml:space="preserve">Факт за год 2017 года </t>
    </r>
    <r>
      <rPr>
        <vertAlign val="superscript"/>
        <sz val="9"/>
        <rFont val="Tahoma"/>
        <family val="2"/>
        <charset val="204"/>
      </rPr>
      <t>2,3</t>
    </r>
  </si>
  <si>
    <r>
      <t xml:space="preserve">Отклонения </t>
    </r>
    <r>
      <rPr>
        <vertAlign val="superscript"/>
        <sz val="9"/>
        <rFont val="Tahoma"/>
        <family val="2"/>
        <charset val="204"/>
      </rPr>
      <t>2</t>
    </r>
  </si>
  <si>
    <t>Муниципальный район</t>
  </si>
  <si>
    <t>Муниципальное образование</t>
  </si>
  <si>
    <t>ОКТМО</t>
  </si>
  <si>
    <t>месяц</t>
  </si>
  <si>
    <t>год</t>
  </si>
  <si>
    <t>план</t>
  </si>
  <si>
    <t>факт</t>
  </si>
  <si>
    <t>Населенный пункт</t>
  </si>
  <si>
    <t>улица, проезд, проспект, переулок, и т.п.</t>
  </si>
  <si>
    <t>дом, корпус, строение</t>
  </si>
  <si>
    <t xml:space="preserve">тыс.руб. </t>
  </si>
  <si>
    <t>%</t>
  </si>
  <si>
    <t>Всего</t>
  </si>
  <si>
    <t>Собственные средства</t>
  </si>
  <si>
    <t>1.1</t>
  </si>
  <si>
    <t>Прибыль направляемая на инвестиции</t>
  </si>
  <si>
    <t>1.2</t>
  </si>
  <si>
    <t>Амортизационные отчисления</t>
  </si>
  <si>
    <t>1.3</t>
  </si>
  <si>
    <t>Прочие собственные средства</t>
  </si>
  <si>
    <t>1.4</t>
  </si>
  <si>
    <t>За счет платы за технологическое присоединение</t>
  </si>
  <si>
    <t>2</t>
  </si>
  <si>
    <t>Привлеченные средства</t>
  </si>
  <si>
    <t>2.1</t>
  </si>
  <si>
    <t>Кредиты</t>
  </si>
  <si>
    <t>2.2</t>
  </si>
  <si>
    <t>Займы</t>
  </si>
  <si>
    <t>2.3</t>
  </si>
  <si>
    <t>Прочие привлеченные средства</t>
  </si>
  <si>
    <t>3</t>
  </si>
  <si>
    <t>Бюджетное финансирование</t>
  </si>
  <si>
    <t>3.1</t>
  </si>
  <si>
    <t>Федеральный бюджет</t>
  </si>
  <si>
    <t>3.2</t>
  </si>
  <si>
    <t>Бюджет субъекта РФ</t>
  </si>
  <si>
    <t>3.3</t>
  </si>
  <si>
    <t>Бюджет муниципального образования</t>
  </si>
  <si>
    <t>4</t>
  </si>
  <si>
    <t>Прочие источники финансирования</t>
  </si>
  <si>
    <t>4.1</t>
  </si>
  <si>
    <t>Лизинг</t>
  </si>
  <si>
    <t>4.2</t>
  </si>
  <si>
    <t>Прочие</t>
  </si>
  <si>
    <t>Производство тепловой энергии</t>
  </si>
  <si>
    <r>
      <t xml:space="preserve">Осталось профинансировать по результатам отчетного периода </t>
    </r>
    <r>
      <rPr>
        <vertAlign val="superscript"/>
        <sz val="9"/>
        <rFont val="Tahoma"/>
        <family val="2"/>
        <charset val="204"/>
      </rPr>
      <t>3</t>
    </r>
  </si>
  <si>
    <r>
      <t xml:space="preserve">Отклонения </t>
    </r>
    <r>
      <rPr>
        <vertAlign val="superscript"/>
        <sz val="9"/>
        <rFont val="Tahoma"/>
        <family val="2"/>
        <charset val="204"/>
      </rPr>
      <t>2</t>
    </r>
    <r>
      <rPr>
        <sz val="9"/>
        <rFont val="Tahoma"/>
        <family val="2"/>
        <charset val="204"/>
      </rPr>
      <t>, из них за счет:</t>
    </r>
  </si>
  <si>
    <t>Причины отклонений</t>
  </si>
  <si>
    <t>уточнения стоимости по результатам утвержденной проектно-сметной документации</t>
  </si>
  <si>
    <t>уточнения стоимости по результатам конкурсов, заключенных договоров (закупочных процедур)</t>
  </si>
  <si>
    <t>Прочее (наименование)</t>
  </si>
  <si>
    <t>Прочее, тыс.руб.</t>
  </si>
  <si>
    <t>Ссылка на обосновывающие материалы
(факт больше плана)</t>
  </si>
  <si>
    <t>1</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</si>
  <si>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</si>
  <si>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теплоснабжения за исключением тепловых сетей</t>
  </si>
  <si>
    <t>Реконструкция котельной 301 квартала г. Владимир</t>
  </si>
  <si>
    <t>Город Владимир</t>
  </si>
  <si>
    <t>17701000</t>
  </si>
  <si>
    <t>2017</t>
  </si>
  <si>
    <t>Декабрь</t>
  </si>
  <si>
    <t>да</t>
  </si>
  <si>
    <t>Котельная 301 квартала [ОП "Теплосервис"]</t>
  </si>
  <si>
    <t>ТИ</t>
  </si>
  <si>
    <t>г Владимир</t>
  </si>
  <si>
    <t>17701000001</t>
  </si>
  <si>
    <t>ул. Николая Островского</t>
  </si>
  <si>
    <t>64-а</t>
  </si>
  <si>
    <t>Данные по источникам финансирования для объекта инфраструктуры или мероприятия в целом</t>
  </si>
  <si>
    <t>Уточнение стоимости по результатам проектирования</t>
  </si>
  <si>
    <t>https://eias.fstrf.ru/disclo/get_file?p_guid=70bcad75-da5f-42e5-b5e2-37091e0da05e</t>
  </si>
  <si>
    <t/>
  </si>
  <si>
    <t>Реконструкция котельной п. РТС</t>
  </si>
  <si>
    <t>2018</t>
  </si>
  <si>
    <t>Котельная РТС [ОП "Теплосервис"]</t>
  </si>
  <si>
    <t>п.РТС</t>
  </si>
  <si>
    <t>5-б</t>
  </si>
  <si>
    <t>Реконструкция котельной ХОЗО УВД</t>
  </si>
  <si>
    <t>Котельная ХОЗО УВД [ОП "Теплосервис"]</t>
  </si>
  <si>
    <t>ш. Московское</t>
  </si>
  <si>
    <t>3-д</t>
  </si>
  <si>
    <t>Передача теплоэнергии по региональным тепловым сетям</t>
  </si>
  <si>
    <t>реконструкция или модернизация существующих тепловых сетей</t>
  </si>
  <si>
    <t>ТК127 ( право) тепловая сеть  от Т 127 право до ж.д.№8,10,12 ул.Ново-Ямская ,2,1 ул.Глинки, от Т.127( лево) до УТ6 с водами на дома №30 пр-т Ленина, 2,4 ул. Чайковского, 10,8,1,3 Мусорского.</t>
  </si>
  <si>
    <t>Распределительные сети от ВладТЭЦ [Владимирский]</t>
  </si>
  <si>
    <t>сеть</t>
  </si>
  <si>
    <t>г. Владимир</t>
  </si>
  <si>
    <t>г.Владимир</t>
  </si>
  <si>
    <t>ТК 191-3 теплосеть от УТ13 до домов 32,34 ул.Б.Нижегородская с выносом транзита из под дома 34</t>
  </si>
  <si>
    <t>ТК- 640, теплосеть от УУТЭ до УТ2, от УТ1 до УТ39, от УТ2 до УТ43 с вводами на здания: ул. Горького, 38а, 40, 42, 42а, 44, ул. Краснознамённая, 4, 6 (д/сад №22),ул. Березина, 1, 2, 2а, 2б, 3, 3а, 5, ул. Кирова, 13, г. Владимир</t>
  </si>
  <si>
    <t>ТК 188-СВ право тепловая сеть  от УТ 3 до домов 2,2а,4,4б ул.Комиссарова</t>
  </si>
  <si>
    <t>5</t>
  </si>
  <si>
    <t>ТК-533  право теплосеть от УУТЭ  до УТ 9 с вводами на д.№10а( шк.№7)12,12а( д/с №54) 14,14а,16,16а,16б,18,18а,18б.16в пр-т Строителей с выносом транзитов из под домов № 18,18а.</t>
  </si>
  <si>
    <t>6</t>
  </si>
  <si>
    <t>ТК -693, теплосеть от ТК до УТ4, от УТ4 до УТ10, от УТ3 до УТ13 с вводами на здания: ул. Летне-Перевозинская, 1, 1а, 5, 7, 10, ул. Гоголя, 9, Козлов вал, 5, 14, ул. Дворянская, 1а,2, ул. Б. Московская, 2, 4, ул. Спасская, 2, 4, 6; от УТ9в до здания ул. Б. Московская, 44, от УТ-8а до здания ул. Октябрьская 4 г. Владимир</t>
  </si>
  <si>
    <t>Распределительные сети от ОП "Теплосервис" [Владимирский]</t>
  </si>
  <si>
    <t>7</t>
  </si>
  <si>
    <t>ТК 55( ТК-255-В) лево тепловая сеть 4-х трубная  от ТП до домов 25,27 Суздальский пр-т.</t>
  </si>
  <si>
    <t>8</t>
  </si>
  <si>
    <t>Т.540,  теплосеть от  УТ15 до УТ20а  с вводами на здания 30а, 34а, 32в (АТС), 30в, 30б ( д/с №64) пр-т Строителей , г. Владимир.</t>
  </si>
  <si>
    <t>2019</t>
  </si>
  <si>
    <t>9</t>
  </si>
  <si>
    <t>Т.-545, теплосеть от ТК  до ТК-540, от УТ5 до  УТ6 с вводами на дома № 34, 34б, 36, 38, 38а, 38б, 40, 42, 42а, 44а, 44б, 44, 44г,  пр-т Строителей, г. Владимир</t>
  </si>
  <si>
    <t>10</t>
  </si>
  <si>
    <t>ТК-25юз,   теплосеть от УУТЭ до УТ3 с  вводом  на дом ул. Василисина,17,  г. Владимир с выносом транзита из под дома № 17.</t>
  </si>
  <si>
    <t>11</t>
  </si>
  <si>
    <t>ТК-25юз  теплосеть от УТ16 до УТ 19 с вводами на дома №28,28а, 28б, 28в , 26 ул. В.Дуброва, г. Владимир.</t>
  </si>
  <si>
    <t>12</t>
  </si>
  <si>
    <t>Кот."микрорайона Заклязменский" теплосеть от УТ 9 до д.№1,3,5 ул.Новая, 6,8,10 ул.Зеленая</t>
  </si>
  <si>
    <t>13</t>
  </si>
  <si>
    <t>ТК-27юз, теплосеть от УТ 6 до УТ10 с вводами на дома № 11а,13а,13,11, ул. Василисина, г. Владимир, с выносом транзита из под дома №11 корпус 1. (уч. 3)</t>
  </si>
  <si>
    <t>14</t>
  </si>
  <si>
    <t>Т.-238-3, СНС-4,теплосеть от СНС до УТ33, УТ 42 с вводами на дома № 2, 4, 6, 6а, 8, 8а,8б, 8в, 8г, ул. Суздальская, № 25, 27,29, 31, 33, 31а,  ул.Луначарского, 13,  Варваринский пр-д; от УТ25 до  ул. Суздальская, 8д  (СНС-4 ) и ул. Луначарского, 29а, г. В</t>
  </si>
  <si>
    <t>15</t>
  </si>
  <si>
    <t>ТК-562 теплосеть от  УТ-2, до УТ15 с вводами на дома №№ 14/13 ул. Алябьева, 23,25, 28, 30, ул. Стасова, 11/32 ул. Сурикова</t>
  </si>
  <si>
    <t>16</t>
  </si>
  <si>
    <t>ТК 285 тепловая сеть  от ТК до  УТ 16 с вводами на д №№ 41,42а ул.Лермонтова, д.№№ 12,14,16/32 ул.Северная с выносом из под д.№41</t>
  </si>
  <si>
    <t>17</t>
  </si>
  <si>
    <t>ТК-562,  теплосеть от  УТ-4, до бесканальной теплосети с вводами на дома ул.  Алябьева, 16, ул.Сурикова, 15,         г. Владимир.</t>
  </si>
  <si>
    <t>18</t>
  </si>
  <si>
    <t>ТК-193- С вправо, тепловая сеть от УТ6 до УТ 9 с вводами  на  здания  № 4, 4а (д/сад),  6, 6а, 6г, ул. Соколова -Соколенка, г. Владимир.</t>
  </si>
  <si>
    <t>19</t>
  </si>
  <si>
    <t>ТК- 693, теплосеть от УТ-4 ( от бесканальной сети) до УТ10 с вводами на  здания ул. Спасская, 2/6, 4, 6,  ул. Б.Московская,4,  г. Владимир.</t>
  </si>
  <si>
    <t>20</t>
  </si>
  <si>
    <t>ТК-120, теплосеть  от УТ1а до  ул. Б. Нижегородская, 75  с вводами на  здания ул. Б. Нижегородская,  71г, 71в, 73, 73а, 75, Владимир</t>
  </si>
  <si>
    <t>21</t>
  </si>
  <si>
    <t>ТК-112, теплосеть от УТ79  до УТ 93  с вводами на здания   ул. Доватора, 3, 3а,  ул. Сущевская, 1а (ЦТП4), 2, г. Владимир</t>
  </si>
  <si>
    <t>22</t>
  </si>
  <si>
    <t>ТК-251, теплосеть от УТ-3 до УТ17 с вводами на здания.  ул. Грибоедова, 2,  ул. Энергетический  пр., 3,  ул. Лермонтова,  20/10,  г. Владимир</t>
  </si>
  <si>
    <t>23</t>
  </si>
  <si>
    <t>ТК-3юз теплосеть от ТК ПТК до д.№17,17а,19 ул.Н.Ямская и №32,34,36,38,40 пр-т Ленина.</t>
  </si>
  <si>
    <t>24</t>
  </si>
  <si>
    <t>ТК- 556 от УТ -13А до УТ-7 и УТ-19 с вводами на д. 22, 20, 18, 16, 16А, 16Б, 14 ул. Сурикова, д.29, ул. Балакирева, г. Владимир</t>
  </si>
  <si>
    <t>25</t>
  </si>
  <si>
    <t>ТК 554 лево, теплосеть  от УТ1 до УТ6  с вводом на  дом № 8а, ул. Чайковского; от УТ1 до УТ14  с вводами на  дома № 46,44, 42 ,44а,44б, 46а, ул. Чайковского, г. Владимир  с выносом транзита из под дома № 44а</t>
  </si>
  <si>
    <t>2020</t>
  </si>
  <si>
    <t>26</t>
  </si>
  <si>
    <t>ТК 800, (802),  теплосеть от ТК  до УТ-14 с вводами на дома №8, 8А, 10, 12,  ул. Белоконской, д. 6, 2, 2А, 2Б, пр-кт Строителей, д.12, ул. Тракторная, Горького, 94, г. Владимир с выносом транзита из под домов № 2, 2а.</t>
  </si>
  <si>
    <t>27</t>
  </si>
  <si>
    <t>ТК12юз, т.с. От УТ9 до д. 20,22 ул. Разина, г.Владимир, с выносом транзита из под дома №22</t>
  </si>
  <si>
    <t>28</t>
  </si>
  <si>
    <t>ТК -518 пр.теплосеть от ТК до д.№78,80,82 ул.Горького до д.№2,2а,2б ул.Гастелло.</t>
  </si>
  <si>
    <t>29</t>
  </si>
  <si>
    <t>ТК189А-СВ, ЦТП-2, теплосеть 4-х трубная (отопление, ГВС) от УТ 1 до УТ12, от УТ9 до УТ13 с  вводами на дома  ул. Безыменского,  3, 5, 5а, 5б,7, 9, 9А, г. Владимир, с выносом транзита из под домов № 3, 5а.</t>
  </si>
  <si>
    <t>30</t>
  </si>
  <si>
    <t>ТК-25юз , теплосеть  от д.№ 17 ул. Василисина до УТ6 А с вводами на д. №15, 15а, ул. Василисина, 23, 25, ул. В.Дуброва, г. Владимир</t>
  </si>
  <si>
    <t>31</t>
  </si>
  <si>
    <t>ТК-8 в/г , теплосеть от СНС -8 до УТ19  с  вводами на д. № 1, 3, 10, 11, 12, 13, 17, 19, 21, 15,27  Перекопский в/г,  г. Владимир с выносом транзита из под  домов  №1,  2</t>
  </si>
  <si>
    <t>32</t>
  </si>
  <si>
    <t>ТК-1а (ТК-260-В), теплосеть от УУТЭ надземной сети до УТ1,   от УТ2 до перемычки с ТК3а ( УТ 9),  от дома №205,  ул. Добросельская до УТ9 с вводами на дома  № 2, 4, ул. Егорова,  № 195в, 195б, 195А, 197А,  201б, 205, 207, 209, ул. Добросельская;  г. Влади</t>
  </si>
  <si>
    <t>33</t>
  </si>
  <si>
    <t>Кот.-9В, теплосеть от УТ10А до УТ-17 с вводами на дома № 16б, 16в,14б ( школа №40), ул. Безыменского,17, 17а, 17б, 19б,19в,19г , ул. Соколова-Соколенка, г. Владимир</t>
  </si>
  <si>
    <t>34</t>
  </si>
  <si>
    <t>ТК-8юз  право теплосеть от ТК до д.№21,23а,23,25,27,29а,29,31 ул.Н.Ямская  включая перемычку с кот.301 кв.</t>
  </si>
  <si>
    <t>35</t>
  </si>
  <si>
    <t>ТК-521, теплосеть от УУТЭ до д.№№ 89, 91ул. Горького, г.Владимир.</t>
  </si>
  <si>
    <t>36</t>
  </si>
  <si>
    <t>ТК-27юз,  теплосеть от  УТ5 до домов 9, 9а, 7, ул. Василисина, г. Владимир с выносом транзитов  из под домов № 9 (к.1, 2), 7(к. 1), 9а (к.1) ( уч.2)</t>
  </si>
  <si>
    <t>37</t>
  </si>
  <si>
    <t>Кот. Загородной зоны, теплосеть от УТ 52 ( от бесканальной сети) до домов №33, 19, 31,  Судогодское шоссе  г. Владимир</t>
  </si>
  <si>
    <t>Распределительные сети ОоО "Теплогазвладимир" [Владимирский]</t>
  </si>
  <si>
    <t>г.владимир</t>
  </si>
  <si>
    <t>38</t>
  </si>
  <si>
    <t>Кот.-9В, теплосеть  от УТ10А до УТ5 с вводами на дома № 16а, 16,14а,14,12,10,10а, ул. Безыменского, г. Владимир</t>
  </si>
  <si>
    <t>39</t>
  </si>
  <si>
    <t>ТК-255л, теплосеть от УТ12 до УТ14а, с вводами на дома №4, 6, 8, 10, 12, 14, 16,  ул.Михайловская с выносом транзита из под дома №6; от УТ12 до  д. №7а,  ул. Суздальская с вводами на дома № 18, 20,   ул. Михайловская. г. Владимир</t>
  </si>
  <si>
    <t>40</t>
  </si>
  <si>
    <t>ТК -7 вг теплосети от УТ 1 до домов  5,6,7,8 и д/с 97(5а)Перекопский в.г с выносом транзитов из под домов №4,5,6,7</t>
  </si>
  <si>
    <t>41</t>
  </si>
  <si>
    <t>ТК-27юз,  теплосеть от ТК до УУТЭ, ул. Василисина,  г. Владимир</t>
  </si>
  <si>
    <t>42</t>
  </si>
  <si>
    <t>Т. 289-3,  теплосеть от  УТ19 до УТ 21 с вводами на дома 2, 4,  ул. Чехова, 2, 4, 6,  ул. Осьмого, 4, ул. Герцена, 63, 65, ул. Большая  Московская, вынос  транзита из под домов № 65 и 67,  ул. Большая Московская, г. Владимир</t>
  </si>
  <si>
    <t>2021</t>
  </si>
  <si>
    <t>43</t>
  </si>
  <si>
    <t>Т.246,  теплосеть от ТК  до т. "А" с вводом на ул. 1-я Пионерская,  №22а (я/с №62),  № 20 (спорт комплекс);  от д. №1 до д. №1б ул. Северная с выносом  транзита  из под дома  №1, ул. Северная,  г. Владимир</t>
  </si>
  <si>
    <t>44</t>
  </si>
  <si>
    <t>ТК-249а,  теплосеть  4-х трубная от ЦТП  до домов №26Б, 26в, 28Б, 28в, 30Б, 30в,   ул. Лермонтова,  г. Владимир</t>
  </si>
  <si>
    <t>45</t>
  </si>
  <si>
    <t>ТК-25юз теплосеть от УТ5 до УТ11 с вводами на дома №26,28,30,32 ул.Н.Дуброва с выносом транзита из под дома №32</t>
  </si>
  <si>
    <t>46</t>
  </si>
  <si>
    <t>ТК-253 право, теплосеть от ТК   до УТ8 с вводами на д. № 23, 25, 27, 27а, 29/18, 31, 31а, 33,  ул. Усти- на- Лабе, №68а,  ул. 1-я Пионерская, 15, 15а, 18а,  ул. Северная,     г. Владимир</t>
  </si>
  <si>
    <t>47</t>
  </si>
  <si>
    <t>ТК-255п, теплосеть от УТ3 до домов №23, 23а,  ул.Фейгина, д 25,  ул. Северная,  г. Владимир.</t>
  </si>
  <si>
    <t>48</t>
  </si>
  <si>
    <t>ТК-255п,теплосеть от  УТ1 до домов №76, 76а, 78, ул. 1-я Пионерская, д.№16,  ул. П. Осипенко,  д.№18/72,  11/74, ул.Фейгина, г. Владимир с выносом транзита из под домов №76, 78, ул. 1-я Пионерская</t>
  </si>
  <si>
    <t>49</t>
  </si>
  <si>
    <t>ТК-55пр.,теплосеть от УУТЭ до УТ6 с вводами на здания Суздальский пр-т, № 22 (д/сад),  ул. Комиссарова, 29 (д/сад), 33а (д/сад), 37а,  ул. Растопчина, 53б, 49б; от УТ3  до УТ15 с вводами на здания  № 53а, 53, 55, 55а,  57, 57а (д/сад), 59,  ул. Растопчина</t>
  </si>
  <si>
    <t>50</t>
  </si>
  <si>
    <t>ТК-55пр., теплосеть от УТ1 до УТ24 с вводами на Суздальский пр-т, 14, 16, 18,  20,,  ул. Комиссарова,  19, 21,  23, 25, 27 (школа №34), 35, 35а, 33, 37  с выносом транзита из под   дома  ул. Комиссарова, 35, г. Владимир</t>
  </si>
  <si>
    <t>51</t>
  </si>
  <si>
    <t>ТК-255л, теплосеть от УТ-4 до УТ52, от УТ44 до УТ44а  с вводами на  д.№1 ул. Фейгина, д.№27, 27А,  ул. Труда, д. №4 ул. П. Осипенко, д.№26, 24, 22, ул. Каманина.    г. Владимир.</t>
  </si>
  <si>
    <t>52</t>
  </si>
  <si>
    <t>ТК -7 вг теплосети от УТ 5 до УТ 11 с вводами на дома №№ 29,28 Перекопский в.г  49,45а,47,47а  ул.Красноармейская , 60 Стрелецкий в/г с выносом транзитов из под дома  № 47а</t>
  </si>
  <si>
    <t>53</t>
  </si>
  <si>
    <t>ТК 649(655) теплосеть  от УТ3 до ул. Студенческая, 10а (адм. здание), 10б с выносом транзита из под домов №10а,10б, ул. Студенческая, г. Владимир</t>
  </si>
  <si>
    <t>54</t>
  </si>
  <si>
    <t>ТК-6а право, теплосеть от УТ1 до УТ17 с вводами на дома 10б, 12, 14, 16 по ул. Егорова, 39,39а,39б, 39в  33б, 33в ул. Растопчина,47, 49, 51 ул. Комиссарова, г. Владимир</t>
  </si>
  <si>
    <t>55</t>
  </si>
  <si>
    <t>ТК-6а право , теплосеть от УТ1 до УТ3 с вводами на дома 53, 57, 59, 16 ул. Комиссарова, 29, 31а,31, 33, 35, 37, 33а ул. Растопчина, г. Владимир</t>
  </si>
  <si>
    <t>56</t>
  </si>
  <si>
    <t>ТК-27юз теплосеть от УТ7 до школы №39и тира,д.№28а ул. Н.Дуброва.</t>
  </si>
  <si>
    <t>57</t>
  </si>
  <si>
    <t>ТК-6а прямо  , теплосеть от УТ1 до УТ9 с вводами на дома 43, 39,41  ул. Комиссарова,  9, 11, 11а, 11б,  ул. Егорова,341а, 41, 43, 43а, 45, 45а, 45б, 49а, 49, 47, 51, 53 ул. Растопчина, г. Владимир</t>
  </si>
  <si>
    <t>58</t>
  </si>
  <si>
    <t>ТК 26 ЮЗ теплосеть от ТК до УТ 1</t>
  </si>
  <si>
    <t>59</t>
  </si>
  <si>
    <t>ТК 12 ЮЗ теплосеть от УТ 8 до УП 3</t>
  </si>
  <si>
    <t>60</t>
  </si>
  <si>
    <t>тк. 693лево, тепловая сеть от УТ-5 до ТУ д.№22А ул. Б. Московская, от ТУ до д.№24, 26 ул. Б.Московская.</t>
  </si>
  <si>
    <t>61</t>
  </si>
  <si>
    <t>кот. Юрьевец (центральная), тепловая сеть от УТ17А до УТ29, от УТ31 до здания МЧС</t>
  </si>
  <si>
    <t>62</t>
  </si>
  <si>
    <t>Т.289-3, от опуска т/сети надземной прокладки до УТ58,  до№8 до д.№7 ул. Гагарина (театр кукол)</t>
  </si>
  <si>
    <t>63</t>
  </si>
  <si>
    <t>ТК -800, тепловая сеть  от УТ21 до УТ22 с вводами на жилые дома  ул.Гастелло,1,3, ул. Горького,84,86, с выносом транзита из-под дома Гастелло 1.</t>
  </si>
  <si>
    <t>64</t>
  </si>
  <si>
    <t>ЦТП-"Т", ЦТП-1 гвс и отопление ( 4-х трубная ) от УТ2 ( УТ 7) до домов  36,36а,40,42,46,46а,42а,48,48а,52,52а,54,54а ул. Куйбышева с выносом транзита из под дома 36,46,54.</t>
  </si>
  <si>
    <t>65</t>
  </si>
  <si>
    <t>Реконструкция изоляции на участке тепловой сети от Т.540 по пр-ту Строителей.</t>
  </si>
  <si>
    <t>66</t>
  </si>
  <si>
    <t>Реконструкция изоляции на участке тепловой сети от Т.545 по ул. Лакина, пр-ту Строителей.</t>
  </si>
  <si>
    <t>67</t>
  </si>
  <si>
    <t>ТК- 512 ( СНС-1) теплосеть от бесканальной сети около УТ 2 до домов №№3,5,7 ул.Молодежная, 1,1а,2 ул.Асаткина, 4 ул.Гастелло,38 ул.Тракторная</t>
  </si>
  <si>
    <t>68</t>
  </si>
  <si>
    <t>Реконструкция изоляции на участке тепловой сети от Т.547 по ул. Лакина, пр-ту Строителей.</t>
  </si>
  <si>
    <t>69</t>
  </si>
  <si>
    <t>Реконструкция изоляции на участке тепловой сети от Т.556 по ул. Балакирева, ул. Лакина.</t>
  </si>
  <si>
    <t>70</t>
  </si>
  <si>
    <t>тк.251 – реконструкция тепловой камеры УТ-4(ул. Лермонтова)</t>
  </si>
  <si>
    <t>71</t>
  </si>
  <si>
    <t>ТК-258-3 лево, Реконструкция участков теплосетей надземной прокладки, проходящих по территории школы №14, ул. Герцена 35,  от УТ2 до УТ 3, 3а, 4 и до здания школы</t>
  </si>
  <si>
    <t>72</t>
  </si>
  <si>
    <t>ТК-55 лево. Реконструкция участка теплосети надземной прокладки, проходящего по территории школы №10, ул. С.-Соколенка 18а,   от УТ6 до здания школы</t>
  </si>
  <si>
    <t>73</t>
  </si>
  <si>
    <t>ТК-12. Реконструкция участков теплосетей надземной прокладки, проходящих по территории  гимназии №23 и №9 по ул. Парижской коммуны, от подземной тепловой сети  до УТ25 и до здания школы №9  и гимназии№23</t>
  </si>
  <si>
    <t>74</t>
  </si>
  <si>
    <t>ТК-6а пр. Реконструкция участков теплосетей надземной прокладки, проходящих по территории школы №5, ул. Растопчина, 31а, от УТ3 до УТ26</t>
  </si>
  <si>
    <t>75</t>
  </si>
  <si>
    <t>ТК112. Реконструкция участка теплосети надземной прокладки, проходящего по территории МБДОУ №57, ул. Разина, 14, от Разина, 14б до ДОУ</t>
  </si>
  <si>
    <t>76</t>
  </si>
  <si>
    <t>Кот."301 квартала" теплосеть от УТ 28 до УТ 32 с вводами на д. №78,66 ул.Н.Ямская , д.№№ 6а,6,4а ул. Ставровская с выносом теплосети из под д.№6</t>
  </si>
  <si>
    <t>77</t>
  </si>
  <si>
    <t>ТК-686. Реконструкция участков теплосетей надземной прокладки, проходящих по территории школы №22, ул. Стрелецкая 7а, от УТ3а до УТ7, от УТ4 до здания школы</t>
  </si>
  <si>
    <t>78</t>
  </si>
  <si>
    <t>ТК-67 , теплосеть первого контура от ТК до здания №5 , ул.Горького ; теплосеть второго контура от здания №5 до зданий №5,5 корпус 1,5а,5б ул.Горького г.Владимир.</t>
  </si>
  <si>
    <t>79</t>
  </si>
  <si>
    <t>ТК-25ЮЗ. Реконструкция участков теплосетей надземной прокладки, проходящих по территории МБДОУ №127, В. Дуброва, 29а, МБДОУ №110, ул. Василисина, 15а, от УТ6А до УТ7 с вводами на здания В. Дуброва, 29а, ул. Василисина, 15а</t>
  </si>
  <si>
    <t>80</t>
  </si>
  <si>
    <t>ТК -189СВ, теплосеть первого контура от УТ2 до УТ7, от УТ5 до УТ24, от УТ5 до УТ26; теплосеть второго контура системы ГВС от УТ2 до УТ24, от УТ18 до УТ30 с вводами на здания № 58, 56, ул. Куйбышева, 11, 13, 13а, 13б, 15, 17а, 19, 21, 21а, 21б, 23, ул. Безыменского</t>
  </si>
  <si>
    <t>81</t>
  </si>
  <si>
    <t>кот"722 квартала" тепловая сеть от надемной т/с до УТ-1,от УТ до ж.д. 42,55,57 ул.Д.Левитана с выносом транзита ж.д.53</t>
  </si>
  <si>
    <t>82</t>
  </si>
  <si>
    <t>ТК 8вг- ТК 543 перемычка с вводами на д.№ 10(11д),12,(11е) ул.Университетская.</t>
  </si>
  <si>
    <t>Прочие объекты и мероприятия, относимые к регулируемому виду деятельности</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</si>
  <si>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</si>
  <si>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новых тепловых сетей в целях подключения потребителей</t>
  </si>
  <si>
    <t>Строительство нового участка тепловой сети (Переключение потребителей ОАО «РЖД» от собственного источника теплоснабжения на тепловые сети АО «ВКС» )</t>
  </si>
  <si>
    <t>строительство иных объектов теплоснабжения за исключением тепловых сетей в целях подключения потребителей</t>
  </si>
  <si>
    <t>Строительство центрального теплового пункта (ЦТП) на нужды отопления и ГВС (Переключение потребителей ОАО «РЖД» от собственного источника теплоснабжения на тепловые сети АО «ВКС» )</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</si>
  <si>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</si>
  <si>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r>
      <rPr>
        <vertAlign val="superscript"/>
        <sz val="9"/>
        <rFont val="Tahoma"/>
        <family val="2"/>
        <charset val="204"/>
      </rPr>
      <t>2</t>
    </r>
    <r>
      <rPr>
        <sz val="9"/>
        <rFont val="Tahoma"/>
        <family val="2"/>
        <charset val="204"/>
      </rPr>
      <t xml:space="preserve"> Нарастающим итогом за год</t>
    </r>
  </si>
  <si>
    <r>
      <rPr>
        <vertAlign val="superscript"/>
        <sz val="9"/>
        <rFont val="Tahoma"/>
        <family val="2"/>
        <charset val="204"/>
      </rPr>
      <t>3</t>
    </r>
    <r>
      <rPr>
        <sz val="9"/>
        <rFont val="Tahoma"/>
        <family val="2"/>
        <charset val="204"/>
      </rPr>
      <t xml:space="preserve"> В ценах отчетного года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</si>
</sst>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1]_-;\-* #,##0.00[$€-1]_-;_-* &quot;-&quot;??[$€-1]_-"/>
    <numFmt numFmtId="165" formatCode="&quot;$&quot;#,##0_);[Red]\(&quot;$&quot;#,##0\)"/>
    <numFmt numFmtId="166" formatCode="#,##0.0"/>
    <numFmt numFmtId="167" formatCode="#,##0.000"/>
    <numFmt numFmtId="168" formatCode="#,##0.0000"/>
  </numFmts>
  <fonts count="28">
    <font>
      <sz val="9"/>
      <name val="Tahoma"/>
      <family val="2"/>
      <charset val="204"/>
    </font>
    <font>
      <sz val="11"/>
      <color theme="1"/>
      <name val="Calibri"/>
      <family val="2"/>
      <charset val="204"/>
      <scheme val="minor"/>
    </font>
    <font>
      <sz val="10"/>
      <name val="Arial Cyr"/>
      <charset val="204"/>
    </font>
    <font>
      <sz val="9"/>
      <name val="Tahoma"/>
      <family val="2"/>
      <charset val="204"/>
    </font>
    <font>
      <b/>
      <sz val="14"/>
      <name val="Franklin Gothic Medium"/>
      <family val="2"/>
      <charset val="204"/>
    </font>
    <font>
      <b/>
      <sz val="10"/>
      <name val="Tahoma"/>
      <family val="2"/>
      <charset val="204"/>
    </font>
    <font>
      <sz val="10"/>
      <name val="Tahoma"/>
      <family val="2"/>
      <charset val="204"/>
    </font>
    <font>
      <b/>
      <sz val="9"/>
      <name val="Tahoma"/>
      <family val="2"/>
      <charset val="204"/>
    </font>
    <font>
      <vertAlign val="superscript"/>
      <sz val="9"/>
      <name val="Tahoma"/>
      <family val="2"/>
      <charset val="204"/>
    </font>
    <font>
      <sz val="9"/>
      <color theme="0"/>
      <name val="Tahoma"/>
      <family val="2"/>
      <charset val="204"/>
    </font>
    <font>
      <sz val="11"/>
      <color indexed="22"/>
      <name val="Wingdings 2"/>
      <family val="1"/>
      <charset val="2"/>
    </font>
    <font>
      <b/>
      <sz val="9"/>
      <color indexed="62"/>
      <name val="Tahoma"/>
      <family val="2"/>
      <charset val="204"/>
    </font>
    <font>
      <sz val="9"/>
      <color indexed="81"/>
      <name val="Tahoma"/>
      <family val="2"/>
      <charset val="204"/>
    </font>
    <font>
      <sz val="10"/>
      <name val="Helv"/>
    </font>
    <font>
      <sz val="10"/>
      <name val="Helv"/>
      <charset val="204"/>
    </font>
    <font>
      <sz val="8"/>
      <name val="Arial"/>
      <family val="2"/>
      <charset val="204"/>
    </font>
    <font>
      <sz val="10"/>
      <name val="MS Sans Serif"/>
      <family val="2"/>
      <charset val="204"/>
    </font>
    <font>
      <sz val="8"/>
      <name val="Palatino"/>
      <family val="1"/>
    </font>
    <font>
      <u/>
      <sz val="10"/>
      <color indexed="36"/>
      <name val="Arial Cyr"/>
      <charset val="204"/>
    </font>
    <font>
      <u/>
      <sz val="10"/>
      <color indexed="12"/>
      <name val="Arial Cyr"/>
      <charset val="204"/>
    </font>
    <font>
      <sz val="12"/>
      <name val="Arial"/>
      <family val="2"/>
      <charset val="204"/>
    </font>
    <font>
      <sz val="8"/>
      <name val="Helv"/>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sz val="9"/>
      <color indexed="8"/>
      <name val="Tahoma"/>
      <family val="2"/>
      <charset val="204"/>
    </font>
    <font>
      <sz val="11"/>
      <color indexed="8"/>
      <name val="Calibri"/>
      <family val="2"/>
      <charset val="204"/>
    </font>
  </fonts>
  <fills count="11">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41"/>
        <bgColor indexed="64"/>
      </patternFill>
    </fill>
    <fill>
      <patternFill patternType="lightDown">
        <fgColor indexed="22"/>
      </patternFill>
    </fill>
    <fill>
      <patternFill patternType="solid">
        <fgColor indexed="22"/>
      </patternFill>
    </fill>
    <fill>
      <patternFill patternType="solid">
        <fgColor indexed="55"/>
        <bgColor indexed="64"/>
      </patternFill>
    </fill>
    <fill>
      <patternFill patternType="solid">
        <fgColor indexed="11"/>
        <bgColor indexed="64"/>
      </patternFill>
    </fill>
  </fills>
  <borders count="29">
    <border>
      <left/>
      <right/>
      <top/>
      <bottom/>
      <diagonal/>
    </border>
    <border>
      <left style="thin">
        <color indexed="55"/>
      </left>
      <right/>
      <top style="thin">
        <color indexed="55"/>
      </top>
      <bottom/>
      <diagonal/>
    </border>
    <border>
      <left style="medium">
        <color indexed="64"/>
      </left>
      <right style="thin">
        <color indexed="64"/>
      </right>
      <top style="medium">
        <color indexed="64"/>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style="thin">
        <color indexed="55"/>
      </top>
      <bottom/>
      <diagonal/>
    </border>
    <border>
      <left/>
      <right/>
      <top style="thin">
        <color indexed="55"/>
      </top>
      <bottom/>
      <diagonal/>
    </border>
    <border>
      <left style="thin">
        <color indexed="55"/>
      </left>
      <right style="thin">
        <color indexed="55"/>
      </right>
      <top style="thin">
        <color indexed="55"/>
      </top>
      <bottom/>
      <diagonal/>
    </border>
    <border>
      <left style="medium">
        <color indexed="55"/>
      </left>
      <right/>
      <top style="thin">
        <color indexed="55"/>
      </top>
      <bottom/>
      <diagonal/>
    </border>
    <border>
      <left style="thin">
        <color indexed="64"/>
      </left>
      <right style="thin">
        <color indexed="64"/>
      </right>
      <top style="thin">
        <color indexed="64"/>
      </top>
      <bottom style="thin">
        <color indexed="64"/>
      </bottom>
      <diagonal/>
    </border>
    <border>
      <left style="thin">
        <color indexed="55"/>
      </left>
      <right/>
      <top/>
      <bottom/>
      <diagonal/>
    </border>
    <border>
      <left style="thin">
        <color indexed="55"/>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style="medium">
        <color indexed="64"/>
      </left>
      <right style="thin">
        <color indexed="64"/>
      </right>
      <top style="medium">
        <color indexed="64"/>
      </top>
      <bottom style="thin">
        <color indexed="64"/>
      </bottom>
      <diagonal/>
    </border>
    <border>
      <left style="medium">
        <color indexed="55"/>
      </left>
      <right/>
      <top style="thin">
        <color indexed="55"/>
      </top>
      <bottom style="thin">
        <color indexed="55"/>
      </bottom>
      <diagonal/>
    </border>
    <border>
      <left style="medium">
        <color indexed="55"/>
      </left>
      <right style="thin">
        <color indexed="55"/>
      </right>
      <top style="thin">
        <color indexed="55"/>
      </top>
      <bottom/>
      <diagonal/>
    </border>
    <border>
      <left style="medium">
        <color indexed="55"/>
      </left>
      <right style="thin">
        <color indexed="55"/>
      </right>
      <top/>
      <bottom style="thin">
        <color indexed="55"/>
      </bottom>
      <diagonal/>
    </border>
    <border>
      <left style="thin">
        <color indexed="55"/>
      </left>
      <right style="thin">
        <color indexed="55"/>
      </right>
      <top/>
      <bottom/>
      <diagonal/>
    </border>
    <border>
      <left style="medium">
        <color indexed="55"/>
      </left>
      <right style="thin">
        <color indexed="55"/>
      </right>
      <top style="thin">
        <color indexed="55"/>
      </top>
      <bottom style="thin">
        <color indexed="55"/>
      </bottom>
      <diagonal/>
    </border>
    <border>
      <left style="thin">
        <color indexed="55"/>
      </left>
      <right/>
      <top style="medium">
        <color indexed="55"/>
      </top>
      <bottom/>
      <diagonal/>
    </border>
    <border>
      <left style="thin">
        <color indexed="55"/>
      </left>
      <right style="thin">
        <color indexed="55"/>
      </right>
      <top style="medium">
        <color indexed="55"/>
      </top>
      <bottom/>
      <diagonal/>
    </border>
    <border>
      <left style="thin">
        <color indexed="55"/>
      </left>
      <right/>
      <top style="medium">
        <color indexed="55"/>
      </top>
      <bottom style="thin">
        <color indexed="55"/>
      </bottom>
      <diagonal/>
    </border>
    <border>
      <left/>
      <right/>
      <top style="medium">
        <color indexed="55"/>
      </top>
      <bottom style="thin">
        <color indexed="55"/>
      </bottom>
      <diagonal/>
    </border>
    <border>
      <left/>
      <right/>
      <top style="medium">
        <color indexed="55"/>
      </top>
      <bottom/>
      <diagonal/>
    </border>
    <border>
      <left style="thin">
        <color indexed="23"/>
      </left>
      <right style="thin">
        <color indexed="23"/>
      </right>
      <top style="thin">
        <color indexed="23"/>
      </top>
      <bottom style="thin">
        <color indexed="23"/>
      </bottom>
      <diagonal/>
    </border>
    <border>
      <left style="thick">
        <color indexed="23"/>
      </left>
      <right style="thick">
        <color indexed="23"/>
      </right>
      <top style="thick">
        <color indexed="23"/>
      </top>
      <bottom style="thick">
        <color indexed="23"/>
      </bottom>
      <diagonal/>
    </border>
  </borders>
  <cellStyleXfs count="43">
    <xf numFmtId="49" fontId="0" fillId="0" borderId="0" applyBorder="0">
      <alignment vertical="top"/>
    </xf>
    <xf numFmtId="0" fontId="2" fillId="0" borderId="0"/>
    <xf numFmtId="0" fontId="4" fillId="0" borderId="0" applyBorder="0">
      <alignment horizontal="center" vertical="center" wrapText="1"/>
    </xf>
    <xf numFmtId="0" fontId="7" fillId="0" borderId="2" applyBorder="0">
      <alignment horizontal="center" vertical="center" wrapText="1"/>
    </xf>
    <xf numFmtId="4" fontId="3" fillId="3" borderId="10" applyBorder="0">
      <alignment horizontal="right"/>
    </xf>
    <xf numFmtId="4" fontId="3" fillId="4" borderId="16" applyBorder="0">
      <alignment horizontal="right"/>
    </xf>
    <xf numFmtId="0" fontId="2" fillId="0" borderId="0"/>
    <xf numFmtId="0" fontId="13" fillId="0" borderId="0"/>
    <xf numFmtId="164" fontId="13" fillId="0" borderId="0"/>
    <xf numFmtId="0" fontId="14" fillId="0" borderId="0"/>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0" fontId="6" fillId="0" borderId="27" applyNumberFormat="0" applyAlignment="0">
      <protection locked="0"/>
    </xf>
    <xf numFmtId="165" fontId="16" fillId="0" borderId="0" applyFont="0" applyFill="0" applyBorder="0" applyAlignment="0" applyProtection="0"/>
    <xf numFmtId="166" fontId="3" fillId="3" borderId="0">
      <protection locked="0"/>
    </xf>
    <xf numFmtId="0" fontId="17" fillId="0" borderId="0" applyFill="0" applyBorder="0" applyProtection="0">
      <alignment vertical="center"/>
    </xf>
    <xf numFmtId="167" fontId="3" fillId="3" borderId="0">
      <protection locked="0"/>
    </xf>
    <xf numFmtId="168" fontId="3" fillId="3" borderId="0">
      <protection locked="0"/>
    </xf>
    <xf numFmtId="0" fontId="18" fillId="0" borderId="0" applyNumberFormat="0" applyFill="0" applyBorder="0" applyAlignment="0" applyProtection="0">
      <alignment vertical="top"/>
      <protection locked="0"/>
    </xf>
    <xf numFmtId="0" fontId="6" fillId="8" borderId="27" applyNumberFormat="0" applyAlignment="0"/>
    <xf numFmtId="0" fontId="19" fillId="0" borderId="0" applyNumberFormat="0" applyFill="0" applyBorder="0" applyAlignment="0" applyProtection="0">
      <alignment vertical="top"/>
      <protection locked="0"/>
    </xf>
    <xf numFmtId="0" fontId="20" fillId="0" borderId="0" applyNumberFormat="0" applyFill="0" applyBorder="0" applyAlignment="0" applyProtection="0"/>
    <xf numFmtId="0" fontId="21" fillId="0" borderId="0"/>
    <xf numFmtId="0" fontId="17" fillId="0" borderId="0" applyFill="0" applyBorder="0" applyProtection="0">
      <alignment vertical="center"/>
    </xf>
    <xf numFmtId="0" fontId="17" fillId="0" borderId="0" applyFill="0" applyBorder="0" applyProtection="0">
      <alignment vertical="center"/>
    </xf>
    <xf numFmtId="49" fontId="22" fillId="9" borderId="28" applyNumberFormat="0">
      <alignment horizontal="center" vertical="center"/>
    </xf>
    <xf numFmtId="0" fontId="23"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49" fontId="3" fillId="0" borderId="0" applyBorder="0">
      <alignment vertical="top"/>
    </xf>
    <xf numFmtId="0" fontId="1" fillId="0" borderId="0"/>
    <xf numFmtId="0" fontId="25" fillId="10" borderId="0" applyNumberFormat="0" applyBorder="0" applyAlignment="0">
      <alignment horizontal="left" vertical="center"/>
    </xf>
    <xf numFmtId="49" fontId="26" fillId="2" borderId="0" applyBorder="0">
      <alignment vertical="top"/>
    </xf>
    <xf numFmtId="49" fontId="3" fillId="10" borderId="0" applyBorder="0">
      <alignment vertical="top"/>
    </xf>
  </cellStyleXfs>
  <cellXfs count="146">
    <xf numFmtId="49" fontId="0" fillId="0" borderId="0" xfId="0">
      <alignment vertical="top"/>
    </xf>
    <xf numFmtId="0" fontId="3" fillId="0" borderId="0" xfId="1" applyFont="1" applyFill="1" applyAlignment="1" applyProtection="1">
      <alignment vertical="center" wrapText="1"/>
    </xf>
    <xf numFmtId="0" fontId="3" fillId="0" borderId="0" xfId="1" applyFont="1" applyFill="1" applyAlignment="1" applyProtection="1">
      <alignment horizontal="left" vertical="center" wrapText="1" indent="1"/>
    </xf>
    <xf numFmtId="0" fontId="3" fillId="2" borderId="0" xfId="1" applyFont="1" applyFill="1" applyBorder="1" applyAlignment="1" applyProtection="1">
      <alignment vertical="center" wrapText="1"/>
    </xf>
    <xf numFmtId="0" fontId="3" fillId="2" borderId="0" xfId="1" applyFont="1" applyFill="1" applyBorder="1" applyAlignment="1" applyProtection="1">
      <alignment horizontal="right" vertical="center" wrapText="1"/>
    </xf>
    <xf numFmtId="0" fontId="5" fillId="0" borderId="0" xfId="2" applyFont="1" applyFill="1" applyBorder="1" applyAlignment="1" applyProtection="1">
      <alignment horizontal="left" vertical="center"/>
    </xf>
    <xf numFmtId="0" fontId="5" fillId="0" borderId="0" xfId="2" applyFont="1" applyFill="1" applyBorder="1" applyAlignment="1" applyProtection="1">
      <alignment horizontal="center" vertical="center" wrapText="1"/>
    </xf>
    <xf numFmtId="0" fontId="6" fillId="0" borderId="0" xfId="2" applyFont="1" applyFill="1" applyBorder="1" applyAlignment="1" applyProtection="1">
      <alignment horizontal="left" vertical="center"/>
    </xf>
    <xf numFmtId="0" fontId="6" fillId="0" borderId="0" xfId="2" applyFont="1" applyFill="1" applyBorder="1" applyAlignment="1" applyProtection="1">
      <alignment vertical="center"/>
    </xf>
    <xf numFmtId="0" fontId="0" fillId="0" borderId="0" xfId="1" applyFont="1" applyFill="1" applyBorder="1" applyAlignment="1" applyProtection="1">
      <alignment vertical="center"/>
    </xf>
    <xf numFmtId="0" fontId="6" fillId="0" borderId="0" xfId="2" applyFont="1" applyFill="1" applyBorder="1" applyAlignment="1" applyProtection="1">
      <alignment horizontal="center" vertical="center" wrapText="1"/>
    </xf>
    <xf numFmtId="0" fontId="3" fillId="2" borderId="0" xfId="1" applyFont="1" applyFill="1" applyBorder="1" applyAlignment="1" applyProtection="1">
      <alignment horizontal="center" vertical="center" wrapText="1"/>
    </xf>
    <xf numFmtId="0" fontId="3" fillId="2" borderId="0" xfId="1" applyFont="1" applyFill="1" applyBorder="1" applyAlignment="1" applyProtection="1">
      <alignment horizontal="center" vertical="center" wrapText="1"/>
    </xf>
    <xf numFmtId="0" fontId="3" fillId="2" borderId="1" xfId="1" applyFont="1" applyFill="1" applyBorder="1" applyAlignment="1" applyProtection="1">
      <alignment horizontal="center" vertical="center" wrapText="1"/>
    </xf>
    <xf numFmtId="0" fontId="3" fillId="0" borderId="1" xfId="3" applyFont="1" applyFill="1" applyBorder="1" applyAlignment="1" applyProtection="1">
      <alignment horizontal="center" vertical="center" wrapText="1"/>
    </xf>
    <xf numFmtId="0" fontId="0" fillId="0" borderId="3" xfId="3" applyFont="1" applyFill="1" applyBorder="1" applyAlignment="1" applyProtection="1">
      <alignment horizontal="center" vertical="center" wrapText="1"/>
    </xf>
    <xf numFmtId="0" fontId="0" fillId="0" borderId="4" xfId="3" applyFont="1" applyFill="1" applyBorder="1" applyAlignment="1" applyProtection="1">
      <alignment horizontal="center" vertical="center" wrapText="1"/>
    </xf>
    <xf numFmtId="0" fontId="0" fillId="0" borderId="5" xfId="3" applyFont="1" applyFill="1" applyBorder="1" applyAlignment="1" applyProtection="1">
      <alignment horizontal="center" vertical="center" wrapText="1"/>
    </xf>
    <xf numFmtId="0" fontId="0" fillId="0" borderId="1" xfId="3" applyFont="1" applyFill="1" applyBorder="1" applyAlignment="1" applyProtection="1">
      <alignment horizontal="center" vertical="center" wrapText="1"/>
    </xf>
    <xf numFmtId="0" fontId="0" fillId="0" borderId="6" xfId="3" applyFont="1" applyFill="1" applyBorder="1" applyAlignment="1" applyProtection="1">
      <alignment horizontal="center" vertical="center" wrapText="1"/>
    </xf>
    <xf numFmtId="0" fontId="3" fillId="0" borderId="6" xfId="3" applyFont="1" applyFill="1" applyBorder="1" applyAlignment="1" applyProtection="1">
      <alignment horizontal="center" vertical="center" wrapText="1"/>
    </xf>
    <xf numFmtId="0" fontId="0" fillId="0" borderId="1" xfId="3" applyFont="1" applyFill="1" applyBorder="1" applyAlignment="1" applyProtection="1">
      <alignment vertical="center" wrapText="1"/>
    </xf>
    <xf numFmtId="0" fontId="0" fillId="2" borderId="7" xfId="1" applyFont="1" applyFill="1" applyBorder="1" applyAlignment="1" applyProtection="1">
      <alignment horizontal="center" vertical="center" wrapText="1"/>
    </xf>
    <xf numFmtId="0" fontId="0" fillId="0" borderId="8" xfId="3" applyFont="1" applyFill="1" applyBorder="1" applyAlignment="1" applyProtection="1">
      <alignment horizontal="center" vertical="center" wrapText="1"/>
    </xf>
    <xf numFmtId="0" fontId="3" fillId="0" borderId="8" xfId="3" applyFont="1" applyFill="1" applyBorder="1" applyAlignment="1" applyProtection="1">
      <alignment horizontal="center" vertical="center" wrapText="1"/>
    </xf>
    <xf numFmtId="0" fontId="0" fillId="0" borderId="9" xfId="3" applyFont="1" applyFill="1" applyBorder="1" applyAlignment="1" applyProtection="1">
      <alignment horizontal="center" vertical="center" wrapText="1"/>
    </xf>
    <xf numFmtId="4" fontId="3" fillId="0" borderId="11" xfId="4" applyFont="1" applyFill="1" applyBorder="1" applyAlignment="1" applyProtection="1">
      <alignment vertical="center" wrapText="1"/>
    </xf>
    <xf numFmtId="4" fontId="3" fillId="0" borderId="0" xfId="4" applyFont="1" applyFill="1" applyBorder="1" applyAlignment="1" applyProtection="1">
      <alignment vertical="center" wrapText="1"/>
    </xf>
    <xf numFmtId="0" fontId="3" fillId="2" borderId="11" xfId="1" applyFont="1" applyFill="1" applyBorder="1" applyAlignment="1" applyProtection="1">
      <alignment horizontal="center" vertical="center" wrapText="1"/>
    </xf>
    <xf numFmtId="0" fontId="3" fillId="0" borderId="11" xfId="3" applyFont="1" applyFill="1" applyBorder="1" applyAlignment="1" applyProtection="1">
      <alignment horizontal="center" vertical="center" wrapText="1"/>
    </xf>
    <xf numFmtId="0" fontId="0" fillId="0" borderId="1" xfId="3" applyFont="1" applyFill="1" applyBorder="1" applyAlignment="1" applyProtection="1">
      <alignment horizontal="center" vertical="center" wrapText="1"/>
    </xf>
    <xf numFmtId="0" fontId="0" fillId="0" borderId="8" xfId="3" applyFont="1" applyFill="1" applyBorder="1" applyAlignment="1" applyProtection="1">
      <alignment horizontal="center" vertical="center" wrapText="1"/>
    </xf>
    <xf numFmtId="0" fontId="0" fillId="0" borderId="11" xfId="3" applyFont="1" applyFill="1" applyBorder="1" applyAlignment="1" applyProtection="1">
      <alignment horizontal="center" vertical="center" wrapText="1"/>
    </xf>
    <xf numFmtId="0" fontId="0" fillId="0" borderId="12" xfId="3" applyFont="1" applyFill="1" applyBorder="1" applyAlignment="1" applyProtection="1">
      <alignment horizontal="center" vertical="center" wrapText="1"/>
    </xf>
    <xf numFmtId="0" fontId="0" fillId="0" borderId="13" xfId="3" applyFont="1" applyFill="1" applyBorder="1" applyAlignment="1" applyProtection="1">
      <alignment horizontal="center" vertical="center" wrapText="1"/>
    </xf>
    <xf numFmtId="0" fontId="0" fillId="0" borderId="7" xfId="3" applyFont="1" applyFill="1" applyBorder="1" applyAlignment="1" applyProtection="1">
      <alignment horizontal="center" vertical="center" wrapText="1"/>
    </xf>
    <xf numFmtId="0" fontId="0" fillId="0" borderId="14" xfId="3" applyFont="1" applyFill="1" applyBorder="1" applyAlignment="1" applyProtection="1">
      <alignment horizontal="center" vertical="center" wrapText="1"/>
    </xf>
    <xf numFmtId="0" fontId="3" fillId="0" borderId="13" xfId="3" applyFont="1" applyFill="1" applyBorder="1" applyAlignment="1" applyProtection="1">
      <alignment horizontal="center" vertical="center" wrapText="1"/>
    </xf>
    <xf numFmtId="0" fontId="0" fillId="0" borderId="9" xfId="3" applyFont="1" applyFill="1" applyBorder="1" applyAlignment="1" applyProtection="1">
      <alignment horizontal="center" vertical="center" wrapText="1"/>
    </xf>
    <xf numFmtId="0" fontId="3" fillId="0" borderId="3" xfId="1" applyFont="1" applyFill="1" applyBorder="1" applyAlignment="1" applyProtection="1">
      <alignment vertical="center" wrapText="1"/>
    </xf>
    <xf numFmtId="0" fontId="3" fillId="0" borderId="15" xfId="1" applyFont="1" applyFill="1" applyBorder="1" applyAlignment="1" applyProtection="1">
      <alignment vertical="center" wrapText="1"/>
    </xf>
    <xf numFmtId="0" fontId="7" fillId="0" borderId="4" xfId="1" applyFont="1" applyFill="1" applyBorder="1" applyAlignment="1" applyProtection="1">
      <alignment vertical="center" wrapText="1"/>
    </xf>
    <xf numFmtId="0" fontId="3" fillId="0" borderId="4" xfId="1" applyFont="1" applyFill="1" applyBorder="1" applyAlignment="1" applyProtection="1">
      <alignment vertical="center" wrapText="1"/>
    </xf>
    <xf numFmtId="0" fontId="7" fillId="0" borderId="3" xfId="1" applyFont="1" applyFill="1" applyBorder="1" applyAlignment="1" applyProtection="1">
      <alignment vertical="center" wrapText="1"/>
    </xf>
    <xf numFmtId="0" fontId="7" fillId="0" borderId="5" xfId="1" applyFont="1" applyFill="1" applyBorder="1" applyAlignment="1" applyProtection="1">
      <alignment vertical="center" wrapText="1"/>
    </xf>
    <xf numFmtId="4" fontId="7" fillId="4" borderId="1" xfId="5" applyFont="1" applyBorder="1" applyAlignment="1" applyProtection="1">
      <alignment horizontal="right" vertical="center" wrapText="1"/>
    </xf>
    <xf numFmtId="4" fontId="7" fillId="4" borderId="9" xfId="5" applyFont="1" applyBorder="1" applyAlignment="1" applyProtection="1">
      <alignment horizontal="right" vertical="center" wrapText="1"/>
    </xf>
    <xf numFmtId="4" fontId="7" fillId="4" borderId="8" xfId="5" applyFont="1" applyBorder="1" applyAlignment="1" applyProtection="1">
      <alignment horizontal="right" vertical="center" wrapText="1"/>
    </xf>
    <xf numFmtId="4" fontId="3" fillId="0" borderId="11" xfId="4" applyFont="1" applyFill="1" applyBorder="1" applyAlignment="1" applyProtection="1">
      <alignment horizontal="center" vertical="center" wrapText="1"/>
    </xf>
    <xf numFmtId="4" fontId="7" fillId="0" borderId="0" xfId="4" applyFont="1" applyFill="1" applyBorder="1" applyAlignment="1" applyProtection="1">
      <alignment horizontal="center" vertical="center" wrapText="1"/>
    </xf>
    <xf numFmtId="49" fontId="7" fillId="0" borderId="3" xfId="1" applyNumberFormat="1" applyFont="1" applyFill="1" applyBorder="1" applyAlignment="1" applyProtection="1">
      <alignment horizontal="center" vertical="center" wrapText="1"/>
    </xf>
    <xf numFmtId="49" fontId="7" fillId="0" borderId="6" xfId="1" applyNumberFormat="1" applyFont="1" applyFill="1" applyBorder="1" applyAlignment="1" applyProtection="1">
      <alignment horizontal="center" vertical="center" wrapText="1"/>
    </xf>
    <xf numFmtId="4" fontId="7" fillId="4" borderId="1" xfId="4" applyFont="1" applyFill="1" applyBorder="1" applyAlignment="1" applyProtection="1">
      <alignment horizontal="right" vertical="center" wrapText="1"/>
    </xf>
    <xf numFmtId="4" fontId="7" fillId="4" borderId="9" xfId="4" applyFont="1" applyFill="1" applyBorder="1" applyAlignment="1" applyProtection="1">
      <alignment horizontal="right" vertical="center" wrapText="1"/>
    </xf>
    <xf numFmtId="0" fontId="3" fillId="0" borderId="11" xfId="1" applyFont="1" applyFill="1" applyBorder="1" applyAlignment="1" applyProtection="1">
      <alignment vertical="center" wrapText="1"/>
    </xf>
    <xf numFmtId="0" fontId="3" fillId="0" borderId="0" xfId="1" applyFont="1" applyFill="1" applyBorder="1" applyAlignment="1" applyProtection="1">
      <alignment vertical="center" wrapText="1"/>
    </xf>
    <xf numFmtId="49" fontId="0" fillId="0" borderId="3" xfId="1" applyNumberFormat="1" applyFont="1" applyFill="1" applyBorder="1" applyAlignment="1" applyProtection="1">
      <alignment horizontal="center" vertical="center" wrapText="1"/>
    </xf>
    <xf numFmtId="0" fontId="0" fillId="0" borderId="4" xfId="1" applyFont="1" applyFill="1" applyBorder="1" applyAlignment="1" applyProtection="1">
      <alignment vertical="center" wrapText="1"/>
    </xf>
    <xf numFmtId="0" fontId="0" fillId="0" borderId="3" xfId="1" applyFont="1" applyFill="1" applyBorder="1" applyAlignment="1" applyProtection="1">
      <alignment vertical="center" wrapText="1"/>
    </xf>
    <xf numFmtId="49" fontId="0" fillId="0" borderId="6" xfId="1" applyNumberFormat="1" applyFont="1" applyFill="1" applyBorder="1" applyAlignment="1" applyProtection="1">
      <alignment horizontal="center" vertical="center" wrapText="1"/>
    </xf>
    <xf numFmtId="0" fontId="0" fillId="0" borderId="3" xfId="1" applyFont="1" applyFill="1" applyBorder="1" applyAlignment="1" applyProtection="1">
      <alignment horizontal="left" vertical="center" wrapText="1" indent="1"/>
    </xf>
    <xf numFmtId="4" fontId="3" fillId="4" borderId="1" xfId="4" applyFont="1" applyFill="1" applyBorder="1" applyAlignment="1" applyProtection="1">
      <alignment horizontal="right" vertical="center" wrapText="1"/>
    </xf>
    <xf numFmtId="4" fontId="3" fillId="4" borderId="9" xfId="4" applyFont="1" applyFill="1" applyBorder="1" applyAlignment="1" applyProtection="1">
      <alignment horizontal="right" vertical="center" wrapText="1"/>
    </xf>
    <xf numFmtId="4" fontId="3" fillId="4" borderId="8" xfId="5" applyFont="1" applyBorder="1" applyAlignment="1" applyProtection="1">
      <alignment horizontal="right" vertical="center" wrapText="1"/>
    </xf>
    <xf numFmtId="0" fontId="9" fillId="0" borderId="0" xfId="1" applyFont="1" applyFill="1" applyAlignment="1" applyProtection="1">
      <alignment vertical="center"/>
    </xf>
    <xf numFmtId="0" fontId="3" fillId="0" borderId="3" xfId="1" applyFont="1" applyFill="1" applyBorder="1" applyAlignment="1" applyProtection="1">
      <alignment horizontal="left" vertical="center" wrapText="1" indent="1"/>
    </xf>
    <xf numFmtId="0" fontId="9" fillId="0" borderId="0" xfId="1" applyFont="1" applyFill="1" applyAlignment="1" applyProtection="1">
      <alignment vertical="center" wrapText="1"/>
    </xf>
    <xf numFmtId="49" fontId="0" fillId="0" borderId="5" xfId="1" applyNumberFormat="1" applyFont="1" applyFill="1" applyBorder="1" applyAlignment="1" applyProtection="1">
      <alignment horizontal="center" vertical="center" wrapText="1"/>
    </xf>
    <xf numFmtId="4" fontId="3" fillId="4" borderId="17" xfId="4" applyFont="1" applyFill="1" applyBorder="1" applyAlignment="1" applyProtection="1">
      <alignment horizontal="right" vertical="center" wrapText="1"/>
    </xf>
    <xf numFmtId="0" fontId="3" fillId="2" borderId="7" xfId="1" applyFont="1" applyFill="1" applyBorder="1" applyAlignment="1" applyProtection="1">
      <alignment vertical="center" wrapText="1"/>
    </xf>
    <xf numFmtId="0" fontId="7" fillId="2" borderId="7" xfId="1" applyFont="1" applyFill="1" applyBorder="1" applyAlignment="1" applyProtection="1">
      <alignment horizontal="center" wrapText="1"/>
    </xf>
    <xf numFmtId="0" fontId="3" fillId="5" borderId="1" xfId="2" applyFont="1" applyFill="1" applyBorder="1" applyAlignment="1" applyProtection="1">
      <alignment horizontal="left" vertical="center" indent="1"/>
    </xf>
    <xf numFmtId="0" fontId="3" fillId="5" borderId="7" xfId="2" applyFont="1" applyFill="1" applyBorder="1" applyAlignment="1" applyProtection="1">
      <alignment horizontal="left" vertical="center" indent="1"/>
    </xf>
    <xf numFmtId="0" fontId="3" fillId="5" borderId="7" xfId="2" applyFont="1" applyFill="1" applyBorder="1" applyAlignment="1" applyProtection="1">
      <alignment horizontal="left" vertical="center" wrapText="1" indent="1"/>
    </xf>
    <xf numFmtId="0" fontId="0" fillId="0" borderId="18" xfId="3" applyFont="1" applyFill="1" applyBorder="1" applyAlignment="1" applyProtection="1">
      <alignment horizontal="center" vertical="center" wrapText="1"/>
    </xf>
    <xf numFmtId="49" fontId="0" fillId="0" borderId="3" xfId="0" applyFill="1" applyBorder="1" applyAlignment="1" applyProtection="1">
      <alignment horizontal="center" vertical="center" wrapText="1"/>
    </xf>
    <xf numFmtId="49" fontId="0" fillId="0" borderId="4" xfId="0" applyFill="1" applyBorder="1" applyAlignment="1" applyProtection="1">
      <alignment horizontal="center" vertical="center" wrapText="1"/>
    </xf>
    <xf numFmtId="49" fontId="0" fillId="0" borderId="5" xfId="0" applyFill="1" applyBorder="1" applyAlignment="1" applyProtection="1">
      <alignment horizontal="center" vertical="center" wrapText="1"/>
    </xf>
    <xf numFmtId="0" fontId="0" fillId="0" borderId="1" xfId="1" applyFont="1" applyFill="1" applyBorder="1" applyAlignment="1" applyProtection="1">
      <alignment horizontal="center" vertical="center" wrapText="1"/>
    </xf>
    <xf numFmtId="0" fontId="0" fillId="0" borderId="7" xfId="1" applyFont="1" applyFill="1" applyBorder="1" applyAlignment="1" applyProtection="1">
      <alignment horizontal="center" vertical="center" wrapText="1"/>
    </xf>
    <xf numFmtId="0" fontId="0" fillId="0" borderId="19" xfId="3" applyFont="1" applyFill="1" applyBorder="1" applyAlignment="1" applyProtection="1">
      <alignment horizontal="center" vertical="center" wrapText="1"/>
    </xf>
    <xf numFmtId="49" fontId="0" fillId="0" borderId="20" xfId="0" applyFill="1" applyBorder="1" applyAlignment="1" applyProtection="1">
      <alignment horizontal="center" vertical="center" wrapText="1"/>
    </xf>
    <xf numFmtId="0" fontId="0" fillId="0" borderId="11" xfId="3" applyFont="1" applyFill="1" applyBorder="1" applyAlignment="1" applyProtection="1">
      <alignment horizontal="center" vertical="center" wrapText="1"/>
    </xf>
    <xf numFmtId="0" fontId="0" fillId="0" borderId="8" xfId="1" applyFont="1" applyFill="1" applyBorder="1" applyAlignment="1" applyProtection="1">
      <alignment horizontal="center" vertical="center" wrapText="1"/>
    </xf>
    <xf numFmtId="0" fontId="0" fillId="0" borderId="1" xfId="1" applyFont="1" applyFill="1" applyBorder="1" applyAlignment="1" applyProtection="1">
      <alignment horizontal="center" vertical="center" wrapText="1"/>
    </xf>
    <xf numFmtId="0" fontId="3" fillId="2" borderId="1" xfId="1" applyFont="1" applyFill="1" applyBorder="1" applyAlignment="1" applyProtection="1">
      <alignment vertical="center" wrapText="1"/>
    </xf>
    <xf numFmtId="0" fontId="7" fillId="0" borderId="1" xfId="1" applyFont="1" applyFill="1" applyBorder="1" applyAlignment="1" applyProtection="1">
      <alignment vertical="center" wrapText="1"/>
    </xf>
    <xf numFmtId="0" fontId="7" fillId="0" borderId="7" xfId="1" applyFont="1" applyFill="1" applyBorder="1" applyAlignment="1" applyProtection="1">
      <alignment vertical="center" wrapText="1"/>
    </xf>
    <xf numFmtId="0" fontId="7" fillId="0" borderId="4" xfId="1" applyFont="1" applyFill="1" applyBorder="1" applyAlignment="1" applyProtection="1">
      <alignment horizontal="center" vertical="center" wrapText="1"/>
    </xf>
    <xf numFmtId="4" fontId="7" fillId="0" borderId="21" xfId="5" applyFont="1" applyFill="1" applyBorder="1" applyAlignment="1" applyProtection="1">
      <alignment horizontal="right" vertical="center" wrapText="1"/>
    </xf>
    <xf numFmtId="4" fontId="7" fillId="0" borderId="1" xfId="5" applyFont="1" applyFill="1" applyBorder="1" applyAlignment="1" applyProtection="1">
      <alignment horizontal="right" vertical="center" wrapText="1"/>
    </xf>
    <xf numFmtId="0" fontId="3" fillId="0" borderId="7" xfId="1" applyFont="1" applyFill="1" applyBorder="1" applyAlignment="1" applyProtection="1">
      <alignment vertical="center" wrapText="1"/>
    </xf>
    <xf numFmtId="0" fontId="10" fillId="2" borderId="0" xfId="1" applyFont="1" applyFill="1" applyBorder="1" applyAlignment="1" applyProtection="1">
      <alignment horizontal="center" vertical="center" wrapText="1"/>
    </xf>
    <xf numFmtId="49" fontId="3" fillId="2" borderId="22" xfId="1" applyNumberFormat="1" applyFont="1" applyFill="1" applyBorder="1" applyAlignment="1" applyProtection="1">
      <alignment horizontal="center" vertical="center" wrapText="1"/>
    </xf>
    <xf numFmtId="49" fontId="3" fillId="2" borderId="22" xfId="1" applyNumberFormat="1" applyFont="1" applyFill="1" applyBorder="1" applyAlignment="1" applyProtection="1">
      <alignment horizontal="left" vertical="center" wrapText="1"/>
    </xf>
    <xf numFmtId="49" fontId="3" fillId="2" borderId="23" xfId="1" applyNumberFormat="1" applyFont="1" applyFill="1" applyBorder="1" applyAlignment="1" applyProtection="1">
      <alignment horizontal="center" vertical="center" wrapText="1"/>
    </xf>
    <xf numFmtId="49" fontId="3" fillId="6" borderId="22" xfId="1" applyNumberFormat="1" applyFont="1" applyFill="1" applyBorder="1" applyAlignment="1" applyProtection="1">
      <alignment horizontal="center" vertical="center" wrapText="1"/>
      <protection locked="0"/>
    </xf>
    <xf numFmtId="49" fontId="0" fillId="6" borderId="22" xfId="1" applyNumberFormat="1" applyFont="1" applyFill="1" applyBorder="1" applyAlignment="1" applyProtection="1">
      <alignment horizontal="center" vertical="center" wrapText="1"/>
      <protection locked="0"/>
    </xf>
    <xf numFmtId="4" fontId="3" fillId="0" borderId="22" xfId="1" applyNumberFormat="1" applyFont="1" applyFill="1" applyBorder="1" applyAlignment="1" applyProtection="1">
      <alignment horizontal="right" vertical="center" wrapText="1"/>
    </xf>
    <xf numFmtId="4" fontId="3" fillId="6" borderId="22" xfId="1" applyNumberFormat="1" applyFont="1" applyFill="1" applyBorder="1" applyAlignment="1" applyProtection="1">
      <alignment horizontal="right" vertical="center" wrapText="1"/>
      <protection locked="0"/>
    </xf>
    <xf numFmtId="0" fontId="3" fillId="0" borderId="24" xfId="1" applyFont="1" applyFill="1" applyBorder="1" applyAlignment="1" applyProtection="1">
      <alignment vertical="center" wrapText="1"/>
    </xf>
    <xf numFmtId="0" fontId="3" fillId="0" borderId="25" xfId="1" applyFont="1" applyFill="1" applyBorder="1" applyAlignment="1" applyProtection="1">
      <alignment vertical="center" wrapText="1"/>
    </xf>
    <xf numFmtId="0" fontId="9" fillId="0" borderId="11" xfId="1" applyFont="1" applyFill="1" applyBorder="1" applyAlignment="1" applyProtection="1">
      <alignment vertical="center" wrapText="1"/>
    </xf>
    <xf numFmtId="49" fontId="3" fillId="2" borderId="11" xfId="1" applyNumberFormat="1" applyFont="1" applyFill="1" applyBorder="1" applyAlignment="1" applyProtection="1">
      <alignment horizontal="center" vertical="center" wrapText="1"/>
    </xf>
    <xf numFmtId="49" fontId="3" fillId="2" borderId="11" xfId="1" applyNumberFormat="1" applyFont="1" applyFill="1" applyBorder="1" applyAlignment="1" applyProtection="1">
      <alignment horizontal="left" vertical="center" wrapText="1"/>
    </xf>
    <xf numFmtId="49" fontId="3" fillId="2" borderId="20" xfId="1" applyNumberFormat="1" applyFont="1" applyFill="1" applyBorder="1" applyAlignment="1" applyProtection="1">
      <alignment horizontal="center" vertical="center" wrapText="1"/>
    </xf>
    <xf numFmtId="49" fontId="3" fillId="6" borderId="11" xfId="1" applyNumberFormat="1" applyFont="1" applyFill="1" applyBorder="1" applyAlignment="1" applyProtection="1">
      <alignment horizontal="center" vertical="center" wrapText="1"/>
      <protection locked="0"/>
    </xf>
    <xf numFmtId="4" fontId="3" fillId="0" borderId="11" xfId="1" applyNumberFormat="1" applyFont="1" applyFill="1" applyBorder="1" applyAlignment="1" applyProtection="1">
      <alignment horizontal="right" vertical="center" wrapText="1"/>
    </xf>
    <xf numFmtId="4" fontId="3" fillId="6" borderId="11" xfId="1" applyNumberFormat="1" applyFont="1" applyFill="1" applyBorder="1" applyAlignment="1" applyProtection="1">
      <alignment horizontal="right" vertical="center" wrapText="1"/>
      <protection locked="0"/>
    </xf>
    <xf numFmtId="4" fontId="3" fillId="0" borderId="8" xfId="1" applyNumberFormat="1" applyFont="1" applyFill="1" applyBorder="1" applyAlignment="1" applyProtection="1">
      <alignment horizontal="center" vertical="top" wrapText="1"/>
    </xf>
    <xf numFmtId="3" fontId="3" fillId="0" borderId="8" xfId="1" applyNumberFormat="1" applyFont="1" applyFill="1" applyBorder="1" applyAlignment="1" applyProtection="1">
      <alignment horizontal="center" vertical="center" wrapText="1"/>
    </xf>
    <xf numFmtId="49" fontId="3" fillId="0" borderId="8" xfId="1" applyNumberFormat="1" applyFont="1" applyFill="1" applyBorder="1" applyAlignment="1" applyProtection="1">
      <alignment horizontal="center" vertical="center" wrapText="1"/>
    </xf>
    <xf numFmtId="0" fontId="0" fillId="0" borderId="3" xfId="1" applyFont="1" applyFill="1" applyBorder="1" applyAlignment="1" applyProtection="1">
      <alignment horizontal="left" vertical="center" indent="1"/>
    </xf>
    <xf numFmtId="0" fontId="9" fillId="0" borderId="4" xfId="1" applyFont="1" applyFill="1" applyBorder="1" applyAlignment="1" applyProtection="1">
      <alignment horizontal="left" vertical="center" indent="1"/>
    </xf>
    <xf numFmtId="0" fontId="3" fillId="0" borderId="4" xfId="1" applyFont="1" applyFill="1" applyBorder="1" applyAlignment="1" applyProtection="1">
      <alignment vertical="center"/>
    </xf>
    <xf numFmtId="49" fontId="9" fillId="0" borderId="0" xfId="1" applyNumberFormat="1" applyFont="1" applyFill="1" applyAlignment="1" applyProtection="1">
      <alignment horizontal="center" vertical="center" wrapText="1"/>
    </xf>
    <xf numFmtId="4" fontId="3" fillId="0" borderId="20" xfId="1" applyNumberFormat="1" applyFont="1" applyFill="1" applyBorder="1" applyAlignment="1" applyProtection="1">
      <alignment horizontal="center" vertical="top" wrapText="1"/>
    </xf>
    <xf numFmtId="3" fontId="3" fillId="0" borderId="20" xfId="1" applyNumberFormat="1" applyFont="1" applyFill="1" applyBorder="1" applyAlignment="1" applyProtection="1">
      <alignment horizontal="center" vertical="center" wrapText="1"/>
    </xf>
    <xf numFmtId="49" fontId="3" fillId="0" borderId="20" xfId="1" applyNumberFormat="1" applyFont="1" applyFill="1" applyBorder="1" applyAlignment="1" applyProtection="1">
      <alignment horizontal="center" vertical="center" wrapText="1"/>
    </xf>
    <xf numFmtId="49" fontId="3" fillId="0" borderId="0" xfId="1" applyNumberFormat="1" applyFont="1" applyFill="1" applyBorder="1" applyAlignment="1" applyProtection="1">
      <alignment horizontal="center" vertical="center" wrapText="1"/>
    </xf>
    <xf numFmtId="49" fontId="0" fillId="0" borderId="14" xfId="1" applyNumberFormat="1" applyFont="1" applyFill="1" applyBorder="1" applyAlignment="1" applyProtection="1">
      <alignment horizontal="center" vertical="center" wrapText="1"/>
    </xf>
    <xf numFmtId="0" fontId="3" fillId="0" borderId="11" xfId="1" applyNumberFormat="1" applyFont="1" applyFill="1" applyBorder="1" applyAlignment="1" applyProtection="1">
      <alignment vertical="center" wrapText="1"/>
    </xf>
    <xf numFmtId="4" fontId="3" fillId="4" borderId="1" xfId="5" applyNumberFormat="1" applyFont="1" applyFill="1" applyBorder="1" applyAlignment="1" applyProtection="1">
      <alignment horizontal="right" vertical="center" wrapText="1"/>
    </xf>
    <xf numFmtId="4" fontId="3" fillId="4" borderId="3" xfId="5" applyNumberFormat="1" applyFont="1" applyFill="1" applyBorder="1" applyAlignment="1" applyProtection="1">
      <alignment horizontal="right" vertical="center" wrapText="1"/>
    </xf>
    <xf numFmtId="4" fontId="3" fillId="3" borderId="11" xfId="1" applyNumberFormat="1" applyFont="1" applyFill="1" applyBorder="1" applyAlignment="1" applyProtection="1">
      <alignment vertical="center" wrapText="1"/>
      <protection locked="0"/>
    </xf>
    <xf numFmtId="4" fontId="3" fillId="3" borderId="3" xfId="1" applyNumberFormat="1" applyFont="1" applyFill="1" applyBorder="1" applyAlignment="1" applyProtection="1">
      <alignment vertical="center" wrapText="1"/>
      <protection locked="0"/>
    </xf>
    <xf numFmtId="49" fontId="3" fillId="3" borderId="3" xfId="1" applyNumberFormat="1" applyFont="1" applyFill="1" applyBorder="1" applyAlignment="1" applyProtection="1">
      <alignment vertical="center" wrapText="1"/>
      <protection locked="0"/>
    </xf>
    <xf numFmtId="49" fontId="0" fillId="3" borderId="14" xfId="1" applyNumberFormat="1" applyFont="1" applyFill="1" applyBorder="1" applyAlignment="1" applyProtection="1">
      <alignment vertical="center" wrapText="1"/>
      <protection locked="0"/>
    </xf>
    <xf numFmtId="49" fontId="3" fillId="6" borderId="14" xfId="1" applyNumberFormat="1" applyFont="1" applyFill="1" applyBorder="1" applyAlignment="1" applyProtection="1">
      <alignment vertical="center" wrapText="1"/>
      <protection locked="0"/>
    </xf>
    <xf numFmtId="49" fontId="10" fillId="0" borderId="0" xfId="1" applyNumberFormat="1" applyFont="1" applyFill="1" applyBorder="1" applyAlignment="1" applyProtection="1">
      <alignment horizontal="center" vertical="center" wrapText="1"/>
    </xf>
    <xf numFmtId="0" fontId="3" fillId="0" borderId="14" xfId="1" applyNumberFormat="1" applyFont="1" applyFill="1" applyBorder="1" applyAlignment="1" applyProtection="1">
      <alignment vertical="center" wrapText="1"/>
    </xf>
    <xf numFmtId="49" fontId="3" fillId="3" borderId="14" xfId="1" applyNumberFormat="1" applyFont="1" applyFill="1" applyBorder="1" applyAlignment="1" applyProtection="1">
      <alignment vertical="center" wrapText="1"/>
      <protection locked="0"/>
    </xf>
    <xf numFmtId="49" fontId="3" fillId="0" borderId="14" xfId="1" applyNumberFormat="1" applyFont="1" applyFill="1" applyBorder="1" applyAlignment="1" applyProtection="1">
      <alignment vertical="center" wrapText="1"/>
    </xf>
    <xf numFmtId="0" fontId="3" fillId="7" borderId="22" xfId="1" applyFont="1" applyFill="1" applyBorder="1" applyAlignment="1" applyProtection="1">
      <alignment vertical="center" wrapText="1"/>
    </xf>
    <xf numFmtId="49" fontId="11" fillId="7" borderId="26" xfId="0" applyFont="1" applyFill="1" applyBorder="1" applyAlignment="1" applyProtection="1">
      <alignment horizontal="center" vertical="top"/>
    </xf>
    <xf numFmtId="4" fontId="3" fillId="7" borderId="26" xfId="4" applyFont="1" applyFill="1" applyBorder="1" applyAlignment="1" applyProtection="1">
      <alignment horizontal="center" vertical="center" wrapText="1"/>
    </xf>
    <xf numFmtId="0" fontId="7" fillId="2" borderId="7" xfId="1" applyFont="1" applyFill="1" applyBorder="1" applyAlignment="1" applyProtection="1">
      <alignment horizontal="left"/>
    </xf>
    <xf numFmtId="4" fontId="3" fillId="0" borderId="7" xfId="4" applyFont="1" applyFill="1" applyBorder="1" applyAlignment="1" applyProtection="1">
      <alignment horizontal="right" vertical="center" wrapText="1"/>
    </xf>
    <xf numFmtId="0" fontId="3" fillId="0" borderId="7" xfId="6" applyFont="1" applyFill="1" applyBorder="1" applyAlignment="1" applyProtection="1">
      <alignment horizontal="left" vertical="center" wrapText="1" indent="1"/>
    </xf>
    <xf numFmtId="0" fontId="3" fillId="7" borderId="1" xfId="1" applyFont="1" applyFill="1" applyBorder="1" applyAlignment="1" applyProtection="1">
      <alignment vertical="center" wrapText="1"/>
    </xf>
    <xf numFmtId="49" fontId="11" fillId="7" borderId="7" xfId="0" applyFont="1" applyFill="1" applyBorder="1" applyAlignment="1" applyProtection="1">
      <alignment horizontal="center" vertical="top"/>
    </xf>
    <xf numFmtId="4" fontId="3" fillId="7" borderId="7" xfId="4" applyFont="1" applyFill="1" applyBorder="1" applyAlignment="1" applyProtection="1">
      <alignment horizontal="center" vertical="center" wrapText="1"/>
    </xf>
    <xf numFmtId="4" fontId="3" fillId="7" borderId="4" xfId="4" applyFont="1" applyFill="1" applyBorder="1" applyAlignment="1" applyProtection="1">
      <alignment horizontal="center" vertical="center" wrapText="1"/>
    </xf>
    <xf numFmtId="0" fontId="3" fillId="0" borderId="0" xfId="1" applyFont="1" applyFill="1" applyBorder="1" applyAlignment="1" applyProtection="1">
      <alignment vertical="center"/>
    </xf>
    <xf numFmtId="0" fontId="0" fillId="0" borderId="0" xfId="1" applyFont="1" applyFill="1" applyAlignment="1" applyProtection="1">
      <alignment horizontal="left" vertical="center" wrapText="1"/>
    </xf>
    <xf numFmtId="0" fontId="3" fillId="0" borderId="0" xfId="1" applyFont="1" applyFill="1" applyAlignment="1" applyProtection="1">
      <alignment horizontal="left" vertical="center" wrapText="1"/>
    </xf>
  </cellXfs>
  <cellStyles count="43">
    <cellStyle name=" 1" xfId="7"/>
    <cellStyle name=" 1 2" xfId="8"/>
    <cellStyle name=" 1_Stage1" xfId="9"/>
    <cellStyle name="_Model_RAB Мой_PR.PROG.WARM.NOTCOMBI.2012.2.16_v1.4(04.04.11) " xfId="10"/>
    <cellStyle name="_Model_RAB Мой_Книга2_PR.PROG.WARM.NOTCOMBI.2012.2.16_v1.4(04.04.11) " xfId="11"/>
    <cellStyle name="_Model_RAB_MRSK_svod_PR.PROG.WARM.NOTCOMBI.2012.2.16_v1.4(04.04.11) " xfId="12"/>
    <cellStyle name="_Model_RAB_MRSK_svod_Книга2_PR.PROG.WARM.NOTCOMBI.2012.2.16_v1.4(04.04.11) " xfId="13"/>
    <cellStyle name="_МОДЕЛЬ_1 (2)_PR.PROG.WARM.NOTCOMBI.2012.2.16_v1.4(04.04.11) " xfId="14"/>
    <cellStyle name="_МОДЕЛЬ_1 (2)_Книга2_PR.PROG.WARM.NOTCOMBI.2012.2.16_v1.4(04.04.11) " xfId="15"/>
    <cellStyle name="_пр 5 тариф RAB_PR.PROG.WARM.NOTCOMBI.2012.2.16_v1.4(04.04.11) " xfId="16"/>
    <cellStyle name="_пр 5 тариф RAB_Книга2_PR.PROG.WARM.NOTCOMBI.2012.2.16_v1.4(04.04.11) " xfId="17"/>
    <cellStyle name="_Расчет RAB_22072008_PR.PROG.WARM.NOTCOMBI.2012.2.16_v1.4(04.04.11) " xfId="18"/>
    <cellStyle name="_Расчет RAB_22072008_Книга2_PR.PROG.WARM.NOTCOMBI.2012.2.16_v1.4(04.04.11) " xfId="19"/>
    <cellStyle name="_Расчет RAB_Лен и МОЭСК_с 2010 года_14.04.2009_со сглаж_version 3.0_без ФСК_PR.PROG.WARM.NOTCOMBI.2012.2.16_v1.4(04.04.11) " xfId="20"/>
    <cellStyle name="_Расчет RAB_Лен и МОЭСК_с 2010 года_14.04.2009_со сглаж_version 3.0_без ФСК_Книга2_PR.PROG.WARM.NOTCOMBI.2012.2.16_v1.4(04.04.11) " xfId="21"/>
    <cellStyle name="Cells 2" xfId="22"/>
    <cellStyle name="Currency [0]" xfId="23"/>
    <cellStyle name="currency1" xfId="24"/>
    <cellStyle name="Currency2" xfId="25"/>
    <cellStyle name="currency3" xfId="26"/>
    <cellStyle name="currency4" xfId="27"/>
    <cellStyle name="Followed Hyperlink" xfId="28"/>
    <cellStyle name="Header 3" xfId="29"/>
    <cellStyle name="Hyperlink" xfId="30"/>
    <cellStyle name="normal" xfId="31"/>
    <cellStyle name="Normal1" xfId="32"/>
    <cellStyle name="Normal2" xfId="33"/>
    <cellStyle name="Percent1" xfId="34"/>
    <cellStyle name="Title 4" xfId="35"/>
    <cellStyle name="Гиперссылка 2 2" xfId="36"/>
    <cellStyle name="Гиперссылка 4" xfId="37"/>
    <cellStyle name="Заголовок" xfId="2"/>
    <cellStyle name="ЗаголовокСтолбца" xfId="3"/>
    <cellStyle name="Значение" xfId="4"/>
    <cellStyle name="Обычный" xfId="0" builtinId="0"/>
    <cellStyle name="Обычный 10" xfId="38"/>
    <cellStyle name="Обычный 11" xfId="39"/>
    <cellStyle name="Обычный 2" xfId="40"/>
    <cellStyle name="Обычный 3 2" xfId="41"/>
    <cellStyle name="Обычный 3 3" xfId="42"/>
    <cellStyle name="Обычный_razrabotka_sablonov_po_WKU" xfId="6"/>
    <cellStyle name="Обычный_Мониторинг инвестиций" xfId="1"/>
    <cellStyle name="ФормулаВБ_Мониторинг инвестиций"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3</xdr:row>
      <xdr:rowOff>28575</xdr:rowOff>
    </xdr:from>
    <xdr:to>
      <xdr:col>2</xdr:col>
      <xdr:colOff>314325</xdr:colOff>
      <xdr:row>4</xdr:row>
      <xdr:rowOff>152400</xdr:rowOff>
    </xdr:to>
    <xdr:pic macro="[1]!mod_00.FREEZE_PANES">
      <xdr:nvPicPr>
        <xdr:cNvPr id="2" name="FREEZE_PANES_C9" descr="update_org.png"/>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2857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arif/&#1048;&#1085;&#1074;&#1077;&#1089;&#1090;&#1080;&#1094;&#1080;&#1080;/&#1054;&#1090;&#1095;&#1077;&#1090;&#1099;%20&#1045;&#1048;&#1040;&#1057;/2017%20&#1075;&#1086;&#1076;/&#1043;&#1086;&#1076;/INV%20WARM%20Q4%202017(v1%200)_&#1042;&#1050;&#1057;_&#1056;&#1072;&#1079;&#1074;&#1086;&#1076;&#1103;&#1097;&#1080;&#107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ИП"/>
      <sheetName val="Комментарии"/>
      <sheetName val="Проверка"/>
      <sheetName val="TEHSHEET"/>
      <sheetName val="AllSheetsInThisWorkbook"/>
      <sheetName val="et_union"/>
      <sheetName val="mod_00"/>
      <sheetName val="mod_01"/>
      <sheetName val="mod_com"/>
      <sheetName val="modProv"/>
      <sheetName val="modInstruction"/>
      <sheetName val="modFill"/>
      <sheetName val="modReestr"/>
      <sheetName val="modHTTP"/>
      <sheetName val="modUpdTemplMain"/>
      <sheetName val="modfrmCheckUpdates"/>
      <sheetName val="modfrmDateChoose"/>
      <sheetName val="modfrmRegion"/>
      <sheetName val="modfrmReestr"/>
      <sheetName val="REESTR_MO"/>
      <sheetName val="REESTR_ORG"/>
      <sheetName val="REESTR_IP"/>
      <sheetName val="REESTR_OBJECT"/>
      <sheetName val="REESTR_STOP_REASON"/>
      <sheetName val="modClassifierValidate"/>
      <sheetName val="modDoubleClick"/>
      <sheetName val="modCheckCyan"/>
      <sheetName val="modHyp"/>
    </sheetNames>
    <definedNames>
      <definedName name="mod_00.FREEZE_PANES"/>
    </definedNames>
    <sheetDataSet>
      <sheetData sheetId="0">
        <row r="3">
          <cell r="B3" t="str">
            <v>Версия 1.0</v>
          </cell>
        </row>
      </sheetData>
      <sheetData sheetId="1"/>
      <sheetData sheetId="2">
        <row r="7">
          <cell r="F7" t="str">
            <v>Владимирская область</v>
          </cell>
        </row>
        <row r="9">
          <cell r="F9">
            <v>2017</v>
          </cell>
        </row>
        <row r="15">
          <cell r="F15" t="str">
            <v>АО "Владимирские коммунальные системы"</v>
          </cell>
        </row>
        <row r="23">
          <cell r="F23" t="str">
            <v>нет</v>
          </cell>
        </row>
        <row r="27">
          <cell r="F27" t="str">
            <v/>
          </cell>
        </row>
        <row r="31">
          <cell r="F31" t="str">
            <v>01.01.2017</v>
          </cell>
        </row>
        <row r="32">
          <cell r="F32" t="str">
            <v>31.12.2021</v>
          </cell>
        </row>
      </sheetData>
      <sheetData sheetId="3"/>
      <sheetData sheetId="4"/>
      <sheetData sheetId="5"/>
      <sheetData sheetId="6">
        <row r="2">
          <cell r="E2" t="str">
            <v>2003</v>
          </cell>
          <cell r="F2" t="str">
            <v>Январь</v>
          </cell>
          <cell r="K2" t="str">
            <v>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v>
          </cell>
        </row>
        <row r="3">
          <cell r="E3" t="str">
            <v>2004</v>
          </cell>
          <cell r="F3" t="str">
            <v>Февраль</v>
          </cell>
          <cell r="K3" t="str">
            <v>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v>
          </cell>
        </row>
        <row r="4">
          <cell r="E4" t="str">
            <v>2005</v>
          </cell>
          <cell r="F4" t="str">
            <v>Март</v>
          </cell>
          <cell r="K4" t="str">
            <v>Реконструкция или модернизация существующих объектов теплоснабжения в целях снижения уровня износа существующих объектов теплоснабжения</v>
          </cell>
        </row>
        <row r="5">
          <cell r="E5" t="str">
            <v>2006</v>
          </cell>
          <cell r="F5" t="str">
            <v>Апрель</v>
          </cell>
          <cell r="K5" t="str">
            <v>Мероприятия, направленные на повышение экологической эффективности</v>
          </cell>
        </row>
        <row r="6">
          <cell r="E6" t="str">
            <v>2007</v>
          </cell>
          <cell r="F6" t="str">
            <v>Май</v>
          </cell>
          <cell r="K6" t="str">
            <v>Вывод из эксплуатации, консервации и демонтаж объектов теплоснабжения</v>
          </cell>
        </row>
        <row r="7">
          <cell r="E7" t="str">
            <v>2008</v>
          </cell>
          <cell r="F7" t="str">
            <v>Июнь</v>
          </cell>
          <cell r="K7" t="str">
            <v>Мероприятия, направленные на повышение энергоэффективности в сфере теплоснабжения</v>
          </cell>
        </row>
        <row r="8">
          <cell r="E8" t="str">
            <v>2009</v>
          </cell>
          <cell r="F8" t="str">
            <v>Июль</v>
          </cell>
        </row>
        <row r="9">
          <cell r="E9" t="str">
            <v>2010</v>
          </cell>
          <cell r="F9" t="str">
            <v>Август</v>
          </cell>
        </row>
        <row r="10">
          <cell r="E10" t="str">
            <v>2011</v>
          </cell>
          <cell r="F10" t="str">
            <v>Сентябрь</v>
          </cell>
        </row>
        <row r="11">
          <cell r="E11" t="str">
            <v>2012</v>
          </cell>
          <cell r="F11" t="str">
            <v>Октябрь</v>
          </cell>
        </row>
        <row r="12">
          <cell r="E12" t="str">
            <v>2013</v>
          </cell>
          <cell r="F12" t="str">
            <v>Ноябрь</v>
          </cell>
        </row>
        <row r="13">
          <cell r="E13" t="str">
            <v>2014</v>
          </cell>
          <cell r="F13" t="str">
            <v>Декабрь</v>
          </cell>
        </row>
        <row r="14">
          <cell r="E14" t="str">
            <v>2015</v>
          </cell>
        </row>
        <row r="15">
          <cell r="E15" t="str">
            <v>2016</v>
          </cell>
        </row>
        <row r="16">
          <cell r="E16" t="str">
            <v>2017</v>
          </cell>
        </row>
        <row r="17">
          <cell r="E17" t="str">
            <v>2018</v>
          </cell>
        </row>
        <row r="18">
          <cell r="E18" t="str">
            <v>2019</v>
          </cell>
        </row>
        <row r="19">
          <cell r="E19" t="str">
            <v>2020</v>
          </cell>
        </row>
        <row r="20">
          <cell r="E20" t="str">
            <v>2021</v>
          </cell>
        </row>
        <row r="21">
          <cell r="E21" t="str">
            <v>2022</v>
          </cell>
        </row>
        <row r="22">
          <cell r="E22" t="str">
            <v>2023</v>
          </cell>
        </row>
        <row r="23">
          <cell r="E23" t="str">
            <v>2024</v>
          </cell>
        </row>
        <row r="24">
          <cell r="E24" t="str">
            <v>2025</v>
          </cell>
        </row>
        <row r="25">
          <cell r="E25" t="str">
            <v>2026</v>
          </cell>
        </row>
        <row r="26">
          <cell r="E26" t="str">
            <v>2027</v>
          </cell>
        </row>
        <row r="27">
          <cell r="E27" t="str">
            <v>2028</v>
          </cell>
        </row>
        <row r="28">
          <cell r="E28" t="str">
            <v>2029</v>
          </cell>
        </row>
        <row r="29">
          <cell r="E29" t="str">
            <v>2030</v>
          </cell>
        </row>
        <row r="30">
          <cell r="E30" t="str">
            <v>2031</v>
          </cell>
        </row>
        <row r="31">
          <cell r="E31" t="str">
            <v>2032</v>
          </cell>
        </row>
        <row r="32">
          <cell r="E32" t="str">
            <v>2033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It is a good day today, is not it?</v>
          </cell>
          <cell r="D2" t="str">
            <v>It is a good day today, is not it?</v>
          </cell>
          <cell r="E2" t="str">
            <v>It is a good day today, is not it?</v>
          </cell>
        </row>
      </sheetData>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ws_01">
    <tabColor theme="3" tint="0.39997558519241921"/>
    <pageSetUpPr fitToPage="1"/>
  </sheetPr>
  <dimension ref="A1:BF390"/>
  <sheetViews>
    <sheetView showGridLines="0" tabSelected="1" topLeftCell="AA4" zoomScaleNormal="100" workbookViewId="0">
      <selection activeCell="AV316" sqref="AV316"/>
    </sheetView>
  </sheetViews>
  <sheetFormatPr defaultColWidth="10.5703125" defaultRowHeight="11.25"/>
  <cols>
    <col min="1" max="2" width="9.140625" style="1" hidden="1" customWidth="1"/>
    <col min="3" max="3" width="4.85546875" style="1" customWidth="1"/>
    <col min="4" max="4" width="6.7109375" style="1" customWidth="1"/>
    <col min="5" max="5" width="29.7109375" style="1" customWidth="1"/>
    <col min="6" max="6" width="26.42578125" style="1" customWidth="1"/>
    <col min="7" max="10" width="25.85546875" style="1" customWidth="1"/>
    <col min="11" max="11" width="17.140625" style="1" customWidth="1"/>
    <col min="12" max="14" width="21.7109375" style="1" customWidth="1"/>
    <col min="15" max="16" width="12.28515625" style="1" customWidth="1"/>
    <col min="17" max="17" width="3.7109375" style="1" customWidth="1"/>
    <col min="18" max="18" width="7.28515625" style="1" customWidth="1"/>
    <col min="19" max="19" width="17.7109375" style="1" customWidth="1"/>
    <col min="20" max="23" width="19.28515625" style="1" customWidth="1"/>
    <col min="24" max="24" width="11.7109375" style="1" customWidth="1"/>
    <col min="25" max="25" width="19.28515625" style="1" customWidth="1"/>
    <col min="26" max="26" width="11.7109375" style="1" customWidth="1"/>
    <col min="27" max="27" width="31" style="1" customWidth="1"/>
    <col min="28" max="28" width="12.140625" style="1" customWidth="1"/>
    <col min="29" max="30" width="19.28515625" style="1" customWidth="1"/>
    <col min="31" max="31" width="11.7109375" style="1" customWidth="1"/>
    <col min="32" max="32" width="19.28515625" style="1" customWidth="1"/>
    <col min="33" max="33" width="11.7109375" style="1" customWidth="1"/>
    <col min="34" max="34" width="3.7109375" style="1" customWidth="1"/>
    <col min="35" max="35" width="9.42578125" style="1" customWidth="1"/>
    <col min="36" max="36" width="44.5703125" style="1" customWidth="1"/>
    <col min="37" max="37" width="21.7109375" style="1" customWidth="1"/>
    <col min="38" max="42" width="18.7109375" style="1" customWidth="1"/>
    <col min="43" max="44" width="32.140625" style="1" customWidth="1"/>
    <col min="45" max="46" width="23.85546875" style="1" customWidth="1"/>
    <col min="47" max="48" width="38.140625" style="1" customWidth="1"/>
    <col min="49" max="16384" width="10.5703125" style="1"/>
  </cols>
  <sheetData>
    <row r="1" spans="3:53" ht="16.5" hidden="1" customHeight="1">
      <c r="E1" s="1">
        <v>1</v>
      </c>
      <c r="AJ1" s="2"/>
    </row>
    <row r="2" spans="3:53" ht="16.5" hidden="1" customHeight="1"/>
    <row r="3" spans="3:53" hidden="1">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4"/>
      <c r="AI3" s="4"/>
      <c r="AJ3" s="4"/>
      <c r="AK3" s="4"/>
      <c r="AL3" s="4"/>
      <c r="AM3" s="4"/>
      <c r="AN3" s="4"/>
      <c r="AO3" s="4"/>
      <c r="AP3" s="4"/>
    </row>
    <row r="4" spans="3:53" ht="12.75" customHeight="1">
      <c r="C4" s="3"/>
      <c r="D4" s="5" t="str">
        <f xml:space="preserve"> "Справка о финансировании в тыс.руб " &amp; IF(nds = "да", "(c НДС)", "(без НДС)")</f>
        <v>Справка о финансировании в тыс.руб (без НДС)</v>
      </c>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6"/>
      <c r="AK4" s="6"/>
      <c r="AL4" s="6"/>
      <c r="AM4" s="6"/>
      <c r="AN4" s="6"/>
      <c r="AO4" s="6"/>
      <c r="AP4" s="6"/>
    </row>
    <row r="5" spans="3:53" ht="12.75">
      <c r="C5" s="3"/>
      <c r="D5" s="7" t="str">
        <f>region_name &amp; " " &amp; org</f>
        <v>Владимирская область АО "Владимирские коммунальные системы"</v>
      </c>
      <c r="E5" s="8"/>
      <c r="F5" s="8"/>
      <c r="G5" s="8"/>
      <c r="H5" s="8"/>
      <c r="I5" s="8"/>
      <c r="J5" s="8"/>
      <c r="K5" s="8"/>
      <c r="L5" s="8"/>
      <c r="M5" s="8"/>
      <c r="N5" s="8"/>
      <c r="O5" s="8"/>
      <c r="P5" s="8"/>
      <c r="Q5" s="8"/>
      <c r="R5" s="8"/>
      <c r="S5" s="8"/>
      <c r="T5" s="8"/>
      <c r="U5" s="8"/>
      <c r="V5" s="8"/>
      <c r="W5" s="8"/>
      <c r="X5" s="8"/>
      <c r="Y5" s="8"/>
      <c r="Z5" s="8"/>
      <c r="AA5" s="8"/>
      <c r="AB5" s="8"/>
      <c r="AC5" s="8"/>
      <c r="AD5" s="9"/>
      <c r="AE5" s="9"/>
      <c r="AF5" s="9"/>
      <c r="AG5" s="9"/>
      <c r="AH5" s="9"/>
      <c r="AI5" s="9"/>
      <c r="AJ5" s="9"/>
      <c r="AK5" s="10"/>
      <c r="AL5" s="10"/>
      <c r="AM5" s="10"/>
      <c r="AN5" s="10"/>
      <c r="AO5" s="10"/>
      <c r="AP5" s="10"/>
    </row>
    <row r="6" spans="3:53">
      <c r="C6" s="3"/>
      <c r="D6" s="3"/>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2"/>
      <c r="AJ6" s="12"/>
      <c r="AK6" s="12"/>
      <c r="AL6" s="12"/>
      <c r="AM6" s="12"/>
      <c r="AN6" s="12"/>
      <c r="AO6" s="12"/>
      <c r="AP6" s="12"/>
    </row>
    <row r="7" spans="3:53" ht="24" customHeight="1">
      <c r="C7" s="3"/>
      <c r="D7" s="13" t="s">
        <v>0</v>
      </c>
      <c r="E7" s="13" t="s">
        <v>1</v>
      </c>
      <c r="F7" s="13" t="s">
        <v>2</v>
      </c>
      <c r="G7" s="14" t="s">
        <v>3</v>
      </c>
      <c r="H7" s="15" t="s">
        <v>4</v>
      </c>
      <c r="I7" s="16"/>
      <c r="J7" s="17"/>
      <c r="K7" s="14" t="s">
        <v>5</v>
      </c>
      <c r="L7" s="18" t="s">
        <v>6</v>
      </c>
      <c r="M7" s="18" t="s">
        <v>7</v>
      </c>
      <c r="N7" s="19"/>
      <c r="O7" s="14" t="s">
        <v>8</v>
      </c>
      <c r="P7" s="20"/>
      <c r="Q7" s="21"/>
      <c r="R7" s="22" t="s">
        <v>9</v>
      </c>
      <c r="S7" s="23" t="s">
        <v>10</v>
      </c>
      <c r="T7" s="23" t="s">
        <v>11</v>
      </c>
      <c r="U7" s="23" t="s">
        <v>12</v>
      </c>
      <c r="V7" s="16" t="s">
        <v>13</v>
      </c>
      <c r="W7" s="16"/>
      <c r="X7" s="16"/>
      <c r="Y7" s="16"/>
      <c r="Z7" s="16"/>
      <c r="AA7" s="16"/>
      <c r="AB7" s="17"/>
      <c r="AC7" s="15" t="s">
        <v>4</v>
      </c>
      <c r="AD7" s="16"/>
      <c r="AE7" s="16"/>
      <c r="AF7" s="16"/>
      <c r="AG7" s="17"/>
      <c r="AH7" s="21"/>
      <c r="AI7" s="22" t="s">
        <v>14</v>
      </c>
      <c r="AJ7" s="24" t="s">
        <v>15</v>
      </c>
      <c r="AK7" s="18" t="s">
        <v>16</v>
      </c>
      <c r="AL7" s="18" t="s">
        <v>17</v>
      </c>
      <c r="AM7" s="18" t="s">
        <v>18</v>
      </c>
      <c r="AN7" s="18" t="s">
        <v>19</v>
      </c>
      <c r="AO7" s="25" t="s">
        <v>20</v>
      </c>
      <c r="AP7" s="19"/>
      <c r="AQ7" s="26"/>
      <c r="AR7" s="27"/>
    </row>
    <row r="8" spans="3:53" ht="24" customHeight="1">
      <c r="C8" s="3"/>
      <c r="D8" s="28"/>
      <c r="E8" s="28"/>
      <c r="F8" s="28"/>
      <c r="G8" s="29"/>
      <c r="H8" s="30" t="s">
        <v>21</v>
      </c>
      <c r="I8" s="30" t="s">
        <v>22</v>
      </c>
      <c r="J8" s="31" t="s">
        <v>23</v>
      </c>
      <c r="K8" s="29"/>
      <c r="L8" s="32"/>
      <c r="M8" s="30" t="s">
        <v>24</v>
      </c>
      <c r="N8" s="30" t="s">
        <v>25</v>
      </c>
      <c r="O8" s="30" t="s">
        <v>26</v>
      </c>
      <c r="P8" s="30" t="s">
        <v>27</v>
      </c>
      <c r="Q8" s="33"/>
      <c r="R8" s="11"/>
      <c r="S8" s="34"/>
      <c r="T8" s="34"/>
      <c r="U8" s="34"/>
      <c r="V8" s="35" t="s">
        <v>21</v>
      </c>
      <c r="W8" s="30" t="s">
        <v>22</v>
      </c>
      <c r="X8" s="30" t="s">
        <v>23</v>
      </c>
      <c r="Y8" s="30" t="s">
        <v>28</v>
      </c>
      <c r="Z8" s="30" t="s">
        <v>23</v>
      </c>
      <c r="AA8" s="30" t="s">
        <v>29</v>
      </c>
      <c r="AB8" s="30" t="s">
        <v>30</v>
      </c>
      <c r="AC8" s="36" t="s">
        <v>21</v>
      </c>
      <c r="AD8" s="30" t="s">
        <v>22</v>
      </c>
      <c r="AE8" s="30" t="s">
        <v>23</v>
      </c>
      <c r="AF8" s="30" t="s">
        <v>28</v>
      </c>
      <c r="AG8" s="30" t="s">
        <v>23</v>
      </c>
      <c r="AH8" s="33"/>
      <c r="AI8" s="11"/>
      <c r="AJ8" s="37"/>
      <c r="AK8" s="32"/>
      <c r="AL8" s="32"/>
      <c r="AM8" s="32"/>
      <c r="AN8" s="32"/>
      <c r="AO8" s="38" t="s">
        <v>31</v>
      </c>
      <c r="AP8" s="31" t="s">
        <v>32</v>
      </c>
      <c r="AQ8" s="26"/>
      <c r="AR8" s="27"/>
    </row>
    <row r="9" spans="3:53">
      <c r="C9" s="3"/>
      <c r="D9" s="39"/>
      <c r="E9" s="40"/>
      <c r="F9" s="41"/>
      <c r="G9" s="41"/>
      <c r="H9" s="41"/>
      <c r="I9" s="41"/>
      <c r="J9" s="41"/>
      <c r="K9" s="41"/>
      <c r="L9" s="42"/>
      <c r="M9" s="42"/>
      <c r="N9" s="42"/>
      <c r="O9" s="42"/>
      <c r="P9" s="42"/>
      <c r="Q9" s="42"/>
      <c r="R9" s="41"/>
      <c r="S9" s="41"/>
      <c r="T9" s="41"/>
      <c r="U9" s="41"/>
      <c r="V9" s="41"/>
      <c r="W9" s="41"/>
      <c r="X9" s="41"/>
      <c r="Y9" s="41"/>
      <c r="Z9" s="41"/>
      <c r="AA9" s="41"/>
      <c r="AB9" s="41"/>
      <c r="AC9" s="41"/>
      <c r="AD9" s="41"/>
      <c r="AE9" s="41"/>
      <c r="AF9" s="41"/>
      <c r="AG9" s="41"/>
      <c r="AH9" s="43"/>
      <c r="AI9" s="44"/>
      <c r="AJ9" s="43" t="s">
        <v>33</v>
      </c>
      <c r="AK9" s="45">
        <f>AK10+AK15+AK19+AK23</f>
        <v>1201770.01</v>
      </c>
      <c r="AL9" s="45">
        <f>AL10+AL15+AL19+AL23</f>
        <v>186189.51</v>
      </c>
      <c r="AM9" s="45">
        <f>AM10+AM15+AM19+AM23</f>
        <v>5093.7</v>
      </c>
      <c r="AN9" s="45">
        <f>AN10+AN15+AN19+AN23</f>
        <v>189069.07</v>
      </c>
      <c r="AO9" s="46">
        <f>AO10+AO15+AO19+AO23</f>
        <v>2879.5600000000022</v>
      </c>
      <c r="AP9" s="47">
        <f>IF(AL9 = 0, 0,AN9/AL9*100)</f>
        <v>101.54657477749419</v>
      </c>
      <c r="AQ9" s="48"/>
      <c r="AR9" s="49"/>
    </row>
    <row r="10" spans="3:53">
      <c r="C10" s="3"/>
      <c r="D10" s="50"/>
      <c r="E10" s="42"/>
      <c r="F10" s="41"/>
      <c r="G10" s="41"/>
      <c r="H10" s="41"/>
      <c r="I10" s="41"/>
      <c r="J10" s="41"/>
      <c r="K10" s="41"/>
      <c r="L10" s="42"/>
      <c r="M10" s="42"/>
      <c r="N10" s="42"/>
      <c r="O10" s="42"/>
      <c r="P10" s="42"/>
      <c r="Q10" s="42"/>
      <c r="R10" s="41"/>
      <c r="S10" s="41"/>
      <c r="T10" s="41"/>
      <c r="U10" s="41"/>
      <c r="V10" s="41"/>
      <c r="W10" s="41"/>
      <c r="X10" s="41"/>
      <c r="Y10" s="41"/>
      <c r="Z10" s="41"/>
      <c r="AA10" s="41"/>
      <c r="AB10" s="41"/>
      <c r="AC10" s="41"/>
      <c r="AD10" s="41"/>
      <c r="AE10" s="41"/>
      <c r="AF10" s="41"/>
      <c r="AG10" s="41"/>
      <c r="AH10" s="43"/>
      <c r="AI10" s="51">
        <v>1</v>
      </c>
      <c r="AJ10" s="43" t="s">
        <v>34</v>
      </c>
      <c r="AK10" s="52">
        <f>AK11+AK12+AK13+AK14</f>
        <v>1185702.22</v>
      </c>
      <c r="AL10" s="52">
        <f>AL11+AL12+AL13+AL14</f>
        <v>171697.98</v>
      </c>
      <c r="AM10" s="52">
        <f>AM11+AM12+AM13+AM14</f>
        <v>5093.7</v>
      </c>
      <c r="AN10" s="52">
        <f>AN11+AN12+AN13+AN14</f>
        <v>174500.32</v>
      </c>
      <c r="AO10" s="53">
        <f>AO11+AO12+AO13+AO14</f>
        <v>2802.3400000000015</v>
      </c>
      <c r="AP10" s="47">
        <f>IF(AL10 = 0, 0,AN10/AL10*100)</f>
        <v>101.63213335416059</v>
      </c>
      <c r="AQ10" s="54"/>
      <c r="AR10" s="55"/>
    </row>
    <row r="11" spans="3:53" ht="11.25" customHeight="1">
      <c r="C11" s="3"/>
      <c r="D11" s="56"/>
      <c r="E11" s="42"/>
      <c r="F11" s="57"/>
      <c r="G11" s="57"/>
      <c r="H11" s="57"/>
      <c r="I11" s="57"/>
      <c r="J11" s="57"/>
      <c r="K11" s="57"/>
      <c r="L11" s="42"/>
      <c r="M11" s="42"/>
      <c r="N11" s="42"/>
      <c r="O11" s="42"/>
      <c r="P11" s="42"/>
      <c r="Q11" s="42"/>
      <c r="R11" s="57"/>
      <c r="S11" s="57"/>
      <c r="T11" s="57"/>
      <c r="U11" s="57"/>
      <c r="V11" s="57"/>
      <c r="W11" s="57"/>
      <c r="X11" s="57"/>
      <c r="Y11" s="57"/>
      <c r="Z11" s="57"/>
      <c r="AA11" s="57"/>
      <c r="AB11" s="57"/>
      <c r="AC11" s="57"/>
      <c r="AD11" s="57"/>
      <c r="AE11" s="57"/>
      <c r="AF11" s="57"/>
      <c r="AG11" s="57"/>
      <c r="AH11" s="58"/>
      <c r="AI11" s="59" t="s">
        <v>35</v>
      </c>
      <c r="AJ11" s="60" t="s">
        <v>36</v>
      </c>
      <c r="AK11" s="61">
        <f t="shared" ref="AK11:AN14" si="0">SUMIF($BA$30:$BA$384,$BA11,AK$30:AK$384)</f>
        <v>233358.86999999997</v>
      </c>
      <c r="AL11" s="61">
        <f t="shared" si="0"/>
        <v>0</v>
      </c>
      <c r="AM11" s="61">
        <f t="shared" si="0"/>
        <v>0</v>
      </c>
      <c r="AN11" s="61">
        <f t="shared" si="0"/>
        <v>0</v>
      </c>
      <c r="AO11" s="62">
        <f>SUMIF($BA$30:$BA$384,$BA11,AP$30:AP$384)</f>
        <v>0</v>
      </c>
      <c r="AP11" s="63">
        <f>IF(AL11 = 0, 0,AN11/AL11*100)</f>
        <v>0</v>
      </c>
      <c r="AQ11" s="54"/>
      <c r="AR11" s="55"/>
      <c r="BA11" s="64" t="str">
        <f>AJ11 &amp; "0"</f>
        <v>Прибыль направляемая на инвестиции0</v>
      </c>
    </row>
    <row r="12" spans="3:53">
      <c r="C12" s="3"/>
      <c r="D12" s="56"/>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39"/>
      <c r="AI12" s="59" t="s">
        <v>37</v>
      </c>
      <c r="AJ12" s="65" t="s">
        <v>38</v>
      </c>
      <c r="AK12" s="61">
        <f t="shared" si="0"/>
        <v>932976.69000000006</v>
      </c>
      <c r="AL12" s="61">
        <f t="shared" si="0"/>
        <v>171697.98</v>
      </c>
      <c r="AM12" s="61">
        <f t="shared" si="0"/>
        <v>5093.7</v>
      </c>
      <c r="AN12" s="61">
        <f t="shared" si="0"/>
        <v>174500.32</v>
      </c>
      <c r="AO12" s="62">
        <f>SUMIF($BA$30:$BA$384,$BA12,AP$30:AP$384)</f>
        <v>2802.3400000000015</v>
      </c>
      <c r="AP12" s="63">
        <f t="shared" ref="AP12:AP25" si="1">IF(AL12 = 0, 0,AN12/AL12*100)</f>
        <v>101.63213335416059</v>
      </c>
      <c r="AQ12" s="54"/>
      <c r="AR12" s="55"/>
      <c r="BA12" s="64" t="str">
        <f>AJ12 &amp; "0"</f>
        <v>Амортизационные отчисления0</v>
      </c>
    </row>
    <row r="13" spans="3:53">
      <c r="C13" s="3"/>
      <c r="D13" s="56"/>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39"/>
      <c r="AI13" s="59" t="s">
        <v>39</v>
      </c>
      <c r="AJ13" s="65" t="s">
        <v>40</v>
      </c>
      <c r="AK13" s="61">
        <f t="shared" si="0"/>
        <v>0</v>
      </c>
      <c r="AL13" s="61">
        <f t="shared" si="0"/>
        <v>0</v>
      </c>
      <c r="AM13" s="61">
        <f t="shared" si="0"/>
        <v>0</v>
      </c>
      <c r="AN13" s="61">
        <f t="shared" si="0"/>
        <v>0</v>
      </c>
      <c r="AO13" s="62">
        <f>SUMIF($BA$30:$BA$384,$BA13,AP$30:AP$384)</f>
        <v>0</v>
      </c>
      <c r="AP13" s="63">
        <f t="shared" si="1"/>
        <v>0</v>
      </c>
      <c r="AQ13" s="54"/>
      <c r="AR13" s="55"/>
      <c r="BA13" s="64" t="str">
        <f>AJ13 &amp; "0"</f>
        <v>Прочие собственные средства0</v>
      </c>
    </row>
    <row r="14" spans="3:53" ht="11.25" customHeight="1">
      <c r="C14" s="3"/>
      <c r="D14" s="56"/>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39"/>
      <c r="AI14" s="59" t="s">
        <v>41</v>
      </c>
      <c r="AJ14" s="60" t="s">
        <v>42</v>
      </c>
      <c r="AK14" s="61">
        <f t="shared" si="0"/>
        <v>19366.66</v>
      </c>
      <c r="AL14" s="61">
        <f t="shared" si="0"/>
        <v>0</v>
      </c>
      <c r="AM14" s="61">
        <f t="shared" si="0"/>
        <v>0</v>
      </c>
      <c r="AN14" s="61">
        <f t="shared" si="0"/>
        <v>0</v>
      </c>
      <c r="AO14" s="62">
        <f>SUMIF($BA$30:$BA$384,$BA14,AP$30:AP$384)</f>
        <v>0</v>
      </c>
      <c r="AP14" s="63">
        <f t="shared" si="1"/>
        <v>0</v>
      </c>
      <c r="AQ14" s="54"/>
      <c r="AR14" s="55"/>
      <c r="BA14" s="64" t="str">
        <f>AJ14 &amp; "0"</f>
        <v>За счет платы за технологическое присоединение0</v>
      </c>
    </row>
    <row r="15" spans="3:53">
      <c r="C15" s="3"/>
      <c r="D15" s="50"/>
      <c r="E15" s="42"/>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3"/>
      <c r="AI15" s="51" t="s">
        <v>43</v>
      </c>
      <c r="AJ15" s="43" t="s">
        <v>44</v>
      </c>
      <c r="AK15" s="52">
        <f>SUM(AK16:AK18)</f>
        <v>1576.26</v>
      </c>
      <c r="AL15" s="52">
        <f>SUM(AL16:AL18)</f>
        <v>0</v>
      </c>
      <c r="AM15" s="52">
        <f>SUM(AM16:AM18)</f>
        <v>0</v>
      </c>
      <c r="AN15" s="52">
        <f>SUM(AN16:AN18)</f>
        <v>0</v>
      </c>
      <c r="AO15" s="53">
        <f>SUM(AO16:AO18)</f>
        <v>0</v>
      </c>
      <c r="AP15" s="47">
        <f t="shared" si="1"/>
        <v>0</v>
      </c>
      <c r="AQ15" s="54"/>
      <c r="AR15" s="55"/>
      <c r="BA15" s="66"/>
    </row>
    <row r="16" spans="3:53">
      <c r="C16" s="3"/>
      <c r="D16" s="56"/>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39"/>
      <c r="AI16" s="59" t="s">
        <v>45</v>
      </c>
      <c r="AJ16" s="65" t="s">
        <v>46</v>
      </c>
      <c r="AK16" s="61">
        <f t="shared" ref="AK16:AN18" si="2">SUMIF($BA$30:$BA$384,$BA16,AK$30:AK$384)</f>
        <v>1576.26</v>
      </c>
      <c r="AL16" s="61">
        <f t="shared" si="2"/>
        <v>0</v>
      </c>
      <c r="AM16" s="61">
        <f t="shared" si="2"/>
        <v>0</v>
      </c>
      <c r="AN16" s="61">
        <f t="shared" si="2"/>
        <v>0</v>
      </c>
      <c r="AO16" s="62">
        <f>SUMIF($BA$30:$BA$384,$BA16,AP$30:AP$384)</f>
        <v>0</v>
      </c>
      <c r="AP16" s="63">
        <f t="shared" si="1"/>
        <v>0</v>
      </c>
      <c r="AQ16" s="54"/>
      <c r="AR16" s="55"/>
      <c r="BA16" s="64" t="str">
        <f>AJ16 &amp; "0"</f>
        <v>Кредиты0</v>
      </c>
    </row>
    <row r="17" spans="3:55">
      <c r="C17" s="3"/>
      <c r="D17" s="56"/>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39"/>
      <c r="AI17" s="59" t="s">
        <v>47</v>
      </c>
      <c r="AJ17" s="65" t="s">
        <v>48</v>
      </c>
      <c r="AK17" s="61">
        <f t="shared" si="2"/>
        <v>0</v>
      </c>
      <c r="AL17" s="61">
        <f t="shared" si="2"/>
        <v>0</v>
      </c>
      <c r="AM17" s="61">
        <f t="shared" si="2"/>
        <v>0</v>
      </c>
      <c r="AN17" s="61">
        <f t="shared" si="2"/>
        <v>0</v>
      </c>
      <c r="AO17" s="62">
        <f>SUMIF($BA$30:$BA$384,$BA17,AP$30:AP$384)</f>
        <v>0</v>
      </c>
      <c r="AP17" s="63">
        <f t="shared" si="1"/>
        <v>0</v>
      </c>
      <c r="AQ17" s="54"/>
      <c r="AR17" s="55"/>
      <c r="BA17" s="64" t="str">
        <f>AJ17 &amp; "0"</f>
        <v>Займы0</v>
      </c>
    </row>
    <row r="18" spans="3:55" ht="11.25" customHeight="1">
      <c r="C18" s="3"/>
      <c r="D18" s="56"/>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39"/>
      <c r="AI18" s="59" t="s">
        <v>49</v>
      </c>
      <c r="AJ18" s="65" t="s">
        <v>50</v>
      </c>
      <c r="AK18" s="61">
        <f t="shared" si="2"/>
        <v>0</v>
      </c>
      <c r="AL18" s="61">
        <f t="shared" si="2"/>
        <v>0</v>
      </c>
      <c r="AM18" s="61">
        <f t="shared" si="2"/>
        <v>0</v>
      </c>
      <c r="AN18" s="61">
        <f t="shared" si="2"/>
        <v>0</v>
      </c>
      <c r="AO18" s="62">
        <f>SUMIF($BA$30:$BA$384,$BA18,AP$30:AP$384)</f>
        <v>0</v>
      </c>
      <c r="AP18" s="63">
        <f t="shared" si="1"/>
        <v>0</v>
      </c>
      <c r="AQ18" s="54"/>
      <c r="BA18" s="64" t="str">
        <f>AJ18 &amp; "0"</f>
        <v>Прочие привлеченные средства0</v>
      </c>
    </row>
    <row r="19" spans="3:55">
      <c r="C19" s="3"/>
      <c r="D19" s="50"/>
      <c r="E19" s="42"/>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3"/>
      <c r="AI19" s="51" t="s">
        <v>51</v>
      </c>
      <c r="AJ19" s="43" t="s">
        <v>52</v>
      </c>
      <c r="AK19" s="52">
        <f>SUM(AK20:AK22)</f>
        <v>14491.529999999999</v>
      </c>
      <c r="AL19" s="52">
        <f>SUM(AL20:AL22)</f>
        <v>14491.529999999999</v>
      </c>
      <c r="AM19" s="52">
        <f>SUM(AM20:AM22)</f>
        <v>0</v>
      </c>
      <c r="AN19" s="52">
        <f>SUM(AN20:AN22)</f>
        <v>14568.75</v>
      </c>
      <c r="AO19" s="53">
        <f>SUM(AO20:AO22)</f>
        <v>77.220000000000709</v>
      </c>
      <c r="AP19" s="47">
        <f t="shared" si="1"/>
        <v>100.53286298962223</v>
      </c>
      <c r="AQ19" s="54"/>
      <c r="BA19" s="66"/>
    </row>
    <row r="20" spans="3:55">
      <c r="C20" s="3"/>
      <c r="D20" s="56"/>
      <c r="E20" s="42"/>
      <c r="F20" s="57"/>
      <c r="G20" s="57"/>
      <c r="H20" s="57"/>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8"/>
      <c r="AI20" s="59" t="s">
        <v>53</v>
      </c>
      <c r="AJ20" s="60" t="s">
        <v>54</v>
      </c>
      <c r="AK20" s="61">
        <f t="shared" ref="AK20:AN22" si="3">SUMIF($BA$30:$BA$384,$BA20,AK$30:AK$384)</f>
        <v>0</v>
      </c>
      <c r="AL20" s="61">
        <f t="shared" si="3"/>
        <v>0</v>
      </c>
      <c r="AM20" s="61">
        <f t="shared" si="3"/>
        <v>0</v>
      </c>
      <c r="AN20" s="61">
        <f t="shared" si="3"/>
        <v>0</v>
      </c>
      <c r="AO20" s="62">
        <f>SUMIF($BA$30:$BA$384,$BA20,AP$30:AP$384)</f>
        <v>0</v>
      </c>
      <c r="AP20" s="63">
        <f t="shared" si="1"/>
        <v>0</v>
      </c>
      <c r="AQ20" s="54"/>
      <c r="BA20" s="64" t="str">
        <f>AJ20 &amp; "0"</f>
        <v>Федеральный бюджет0</v>
      </c>
    </row>
    <row r="21" spans="3:55">
      <c r="C21" s="3"/>
      <c r="D21" s="56"/>
      <c r="E21" s="42"/>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8"/>
      <c r="AI21" s="59" t="s">
        <v>55</v>
      </c>
      <c r="AJ21" s="60" t="s">
        <v>56</v>
      </c>
      <c r="AK21" s="61">
        <f t="shared" si="3"/>
        <v>14491.529999999999</v>
      </c>
      <c r="AL21" s="61">
        <f t="shared" si="3"/>
        <v>14491.529999999999</v>
      </c>
      <c r="AM21" s="61">
        <f t="shared" si="3"/>
        <v>0</v>
      </c>
      <c r="AN21" s="61">
        <f t="shared" si="3"/>
        <v>14568.75</v>
      </c>
      <c r="AO21" s="62">
        <f>SUMIF($BA$30:$BA$384,$BA21,AP$30:AP$384)</f>
        <v>77.220000000000709</v>
      </c>
      <c r="AP21" s="63">
        <f t="shared" si="1"/>
        <v>100.53286298962223</v>
      </c>
      <c r="AQ21" s="54"/>
      <c r="BA21" s="64" t="str">
        <f>AJ21 &amp; "0"</f>
        <v>Бюджет субъекта РФ0</v>
      </c>
    </row>
    <row r="22" spans="3:55" ht="11.25" customHeight="1">
      <c r="C22" s="3"/>
      <c r="D22" s="56"/>
      <c r="E22" s="42"/>
      <c r="F22" s="57"/>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8"/>
      <c r="AI22" s="59" t="s">
        <v>57</v>
      </c>
      <c r="AJ22" s="60" t="s">
        <v>58</v>
      </c>
      <c r="AK22" s="61">
        <f t="shared" si="3"/>
        <v>0</v>
      </c>
      <c r="AL22" s="61">
        <f t="shared" si="3"/>
        <v>0</v>
      </c>
      <c r="AM22" s="61">
        <f t="shared" si="3"/>
        <v>0</v>
      </c>
      <c r="AN22" s="61">
        <f t="shared" si="3"/>
        <v>0</v>
      </c>
      <c r="AO22" s="62">
        <f>SUMIF($BA$30:$BA$384,$BA22,AP$30:AP$384)</f>
        <v>0</v>
      </c>
      <c r="AP22" s="63">
        <f t="shared" si="1"/>
        <v>0</v>
      </c>
      <c r="AQ22" s="54"/>
      <c r="BA22" s="64" t="str">
        <f>AJ22 &amp; "0"</f>
        <v>Бюджет муниципального образования0</v>
      </c>
    </row>
    <row r="23" spans="3:55" ht="11.25" customHeight="1">
      <c r="C23" s="3"/>
      <c r="D23" s="50"/>
      <c r="E23" s="42"/>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3"/>
      <c r="AI23" s="51" t="s">
        <v>59</v>
      </c>
      <c r="AJ23" s="43" t="s">
        <v>60</v>
      </c>
      <c r="AK23" s="52">
        <f>SUM(AK24:AK25)</f>
        <v>0</v>
      </c>
      <c r="AL23" s="52">
        <f>SUM(AL24:AL25)</f>
        <v>0</v>
      </c>
      <c r="AM23" s="52">
        <f>SUM(AM24:AM25)</f>
        <v>0</v>
      </c>
      <c r="AN23" s="52">
        <f>SUM(AN24:AN25)</f>
        <v>0</v>
      </c>
      <c r="AO23" s="53">
        <f>SUM(AO24:AO25)</f>
        <v>0</v>
      </c>
      <c r="AP23" s="47">
        <f t="shared" si="1"/>
        <v>0</v>
      </c>
      <c r="AQ23" s="54"/>
      <c r="BA23" s="66"/>
    </row>
    <row r="24" spans="3:55">
      <c r="C24" s="3"/>
      <c r="D24" s="56"/>
      <c r="E24" s="42"/>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8"/>
      <c r="AI24" s="59" t="s">
        <v>61</v>
      </c>
      <c r="AJ24" s="60" t="s">
        <v>62</v>
      </c>
      <c r="AK24" s="61">
        <f t="shared" ref="AK24:AN25" si="4">SUMIF($BA$30:$BA$384,$BA24,AK$30:AK$384)</f>
        <v>0</v>
      </c>
      <c r="AL24" s="61">
        <f t="shared" si="4"/>
        <v>0</v>
      </c>
      <c r="AM24" s="61">
        <f t="shared" si="4"/>
        <v>0</v>
      </c>
      <c r="AN24" s="61">
        <f t="shared" si="4"/>
        <v>0</v>
      </c>
      <c r="AO24" s="62">
        <f>SUMIF($BA$30:$BA$384,$BA24,AP$30:AP$384)</f>
        <v>0</v>
      </c>
      <c r="AP24" s="63">
        <f t="shared" si="1"/>
        <v>0</v>
      </c>
      <c r="AQ24" s="54"/>
      <c r="BA24" s="64" t="str">
        <f>AJ24 &amp; "0"</f>
        <v>Лизинг0</v>
      </c>
    </row>
    <row r="25" spans="3:55">
      <c r="C25" s="3"/>
      <c r="D25" s="56"/>
      <c r="E25" s="42"/>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8"/>
      <c r="AI25" s="67" t="s">
        <v>63</v>
      </c>
      <c r="AJ25" s="60" t="s">
        <v>64</v>
      </c>
      <c r="AK25" s="61">
        <f t="shared" si="4"/>
        <v>0</v>
      </c>
      <c r="AL25" s="61">
        <f t="shared" si="4"/>
        <v>0</v>
      </c>
      <c r="AM25" s="61">
        <f t="shared" si="4"/>
        <v>0</v>
      </c>
      <c r="AN25" s="61">
        <f t="shared" si="4"/>
        <v>0</v>
      </c>
      <c r="AO25" s="68">
        <f>SUMIF($BA$30:$BA$384,$BA25,AP$30:AP$384)</f>
        <v>0</v>
      </c>
      <c r="AP25" s="63">
        <f t="shared" si="1"/>
        <v>0</v>
      </c>
      <c r="AQ25" s="54"/>
      <c r="BA25" s="64" t="str">
        <f>AJ25 &amp; "0"</f>
        <v>Прочие0</v>
      </c>
    </row>
    <row r="26" spans="3:55" ht="15" customHeight="1">
      <c r="C26" s="3"/>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c r="AL26" s="70"/>
      <c r="AM26" s="70"/>
      <c r="AN26" s="70"/>
      <c r="AO26" s="70"/>
      <c r="AP26" s="70"/>
    </row>
    <row r="27" spans="3:55" ht="15" customHeight="1">
      <c r="C27" s="3"/>
      <c r="D27" s="71" t="s">
        <v>65</v>
      </c>
      <c r="E27" s="72"/>
      <c r="F27" s="72"/>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54"/>
    </row>
    <row r="28" spans="3:55" ht="24" customHeight="1">
      <c r="C28" s="3"/>
      <c r="D28" s="13" t="s">
        <v>0</v>
      </c>
      <c r="E28" s="13" t="s">
        <v>1</v>
      </c>
      <c r="F28" s="13" t="s">
        <v>2</v>
      </c>
      <c r="G28" s="14" t="s">
        <v>3</v>
      </c>
      <c r="H28" s="15" t="s">
        <v>4</v>
      </c>
      <c r="I28" s="16"/>
      <c r="J28" s="17"/>
      <c r="K28" s="14" t="s">
        <v>5</v>
      </c>
      <c r="L28" s="18" t="s">
        <v>6</v>
      </c>
      <c r="M28" s="18" t="s">
        <v>7</v>
      </c>
      <c r="N28" s="19"/>
      <c r="O28" s="14" t="s">
        <v>8</v>
      </c>
      <c r="P28" s="20"/>
      <c r="Q28" s="21"/>
      <c r="R28" s="22" t="s">
        <v>9</v>
      </c>
      <c r="S28" s="23" t="s">
        <v>10</v>
      </c>
      <c r="T28" s="23" t="s">
        <v>11</v>
      </c>
      <c r="U28" s="23" t="s">
        <v>12</v>
      </c>
      <c r="V28" s="16" t="s">
        <v>13</v>
      </c>
      <c r="W28" s="16"/>
      <c r="X28" s="16"/>
      <c r="Y28" s="16"/>
      <c r="Z28" s="16"/>
      <c r="AA28" s="16"/>
      <c r="AB28" s="17"/>
      <c r="AC28" s="15" t="s">
        <v>4</v>
      </c>
      <c r="AD28" s="16"/>
      <c r="AE28" s="16"/>
      <c r="AF28" s="16"/>
      <c r="AG28" s="17"/>
      <c r="AH28" s="21"/>
      <c r="AI28" s="22" t="s">
        <v>14</v>
      </c>
      <c r="AJ28" s="24" t="s">
        <v>15</v>
      </c>
      <c r="AK28" s="23" t="s">
        <v>16</v>
      </c>
      <c r="AL28" s="23" t="s">
        <v>17</v>
      </c>
      <c r="AM28" s="18" t="s">
        <v>18</v>
      </c>
      <c r="AN28" s="18" t="s">
        <v>19</v>
      </c>
      <c r="AO28" s="18" t="s">
        <v>66</v>
      </c>
      <c r="AP28" s="74" t="s">
        <v>20</v>
      </c>
      <c r="AQ28" s="75" t="s">
        <v>67</v>
      </c>
      <c r="AR28" s="76"/>
      <c r="AS28" s="76"/>
      <c r="AT28" s="77"/>
      <c r="AU28" s="78" t="s">
        <v>68</v>
      </c>
      <c r="AV28" s="79"/>
      <c r="AW28" s="54"/>
    </row>
    <row r="29" spans="3:55" ht="45">
      <c r="C29" s="3"/>
      <c r="D29" s="28"/>
      <c r="E29" s="28"/>
      <c r="F29" s="28"/>
      <c r="G29" s="29"/>
      <c r="H29" s="30" t="s">
        <v>21</v>
      </c>
      <c r="I29" s="30" t="s">
        <v>22</v>
      </c>
      <c r="J29" s="31" t="s">
        <v>23</v>
      </c>
      <c r="K29" s="29"/>
      <c r="L29" s="32"/>
      <c r="M29" s="30" t="s">
        <v>24</v>
      </c>
      <c r="N29" s="30" t="s">
        <v>25</v>
      </c>
      <c r="O29" s="30" t="s">
        <v>26</v>
      </c>
      <c r="P29" s="30" t="s">
        <v>27</v>
      </c>
      <c r="Q29" s="33"/>
      <c r="R29" s="11"/>
      <c r="S29" s="34"/>
      <c r="T29" s="34"/>
      <c r="U29" s="34"/>
      <c r="V29" s="35" t="s">
        <v>21</v>
      </c>
      <c r="W29" s="30" t="s">
        <v>22</v>
      </c>
      <c r="X29" s="30" t="s">
        <v>23</v>
      </c>
      <c r="Y29" s="30" t="s">
        <v>28</v>
      </c>
      <c r="Z29" s="30" t="s">
        <v>23</v>
      </c>
      <c r="AA29" s="30" t="s">
        <v>29</v>
      </c>
      <c r="AB29" s="30" t="s">
        <v>30</v>
      </c>
      <c r="AC29" s="36" t="s">
        <v>21</v>
      </c>
      <c r="AD29" s="30" t="s">
        <v>22</v>
      </c>
      <c r="AE29" s="30" t="s">
        <v>23</v>
      </c>
      <c r="AF29" s="30" t="s">
        <v>28</v>
      </c>
      <c r="AG29" s="30" t="s">
        <v>23</v>
      </c>
      <c r="AH29" s="33"/>
      <c r="AI29" s="11"/>
      <c r="AJ29" s="37"/>
      <c r="AK29" s="34"/>
      <c r="AL29" s="34"/>
      <c r="AM29" s="32"/>
      <c r="AN29" s="32"/>
      <c r="AO29" s="32"/>
      <c r="AP29" s="80"/>
      <c r="AQ29" s="81" t="s">
        <v>69</v>
      </c>
      <c r="AR29" s="81" t="s">
        <v>70</v>
      </c>
      <c r="AS29" s="82" t="s">
        <v>71</v>
      </c>
      <c r="AT29" s="82" t="s">
        <v>72</v>
      </c>
      <c r="AU29" s="83" t="s">
        <v>68</v>
      </c>
      <c r="AV29" s="84" t="s">
        <v>73</v>
      </c>
      <c r="AW29" s="54"/>
    </row>
    <row r="30" spans="3:55" ht="12.75" customHeight="1" thickBot="1">
      <c r="C30" s="3"/>
      <c r="D30" s="85"/>
      <c r="E30" s="85"/>
      <c r="F30" s="85"/>
      <c r="G30" s="86" t="s">
        <v>33</v>
      </c>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41"/>
      <c r="AI30" s="41"/>
      <c r="AJ30" s="88" t="s">
        <v>33</v>
      </c>
      <c r="AK30" s="45">
        <f>SUMIF($AW31:$AW44,"&lt;&gt;1",AK31:AK44)</f>
        <v>55270.849999999991</v>
      </c>
      <c r="AL30" s="45">
        <f>SUMIF($AW31:$AW44,"&lt;&gt;1",AL31:AL44)</f>
        <v>12897.97</v>
      </c>
      <c r="AM30" s="45">
        <f>SUMIF($AW31:$AW44,"&lt;&gt;1",AM31:AM44)</f>
        <v>164.28</v>
      </c>
      <c r="AN30" s="45">
        <f>SUMIF($AW31:$AW44,"&lt;&gt;1",AN31:AN44)</f>
        <v>13160.32</v>
      </c>
      <c r="AO30" s="45">
        <f>SUMIF($AW31:$AW44,"&lt;&gt;1",AO31:AO44)</f>
        <v>-262.35000000000036</v>
      </c>
      <c r="AP30" s="89"/>
      <c r="AQ30" s="90"/>
      <c r="AR30" s="90"/>
      <c r="AS30" s="90"/>
      <c r="AT30" s="90"/>
      <c r="AU30" s="90"/>
      <c r="AV30" s="90"/>
      <c r="AW30" s="54"/>
    </row>
    <row r="31" spans="3:55" ht="12" hidden="1" customHeight="1">
      <c r="C31" s="3"/>
      <c r="D31" s="69">
        <v>0</v>
      </c>
      <c r="E31" s="69"/>
      <c r="F31" s="69"/>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54"/>
    </row>
    <row r="32" spans="3:55" ht="11.25" customHeight="1">
      <c r="C32" s="92"/>
      <c r="D32" s="93" t="s">
        <v>74</v>
      </c>
      <c r="E32" s="94" t="s">
        <v>75</v>
      </c>
      <c r="F32" s="94" t="s">
        <v>76</v>
      </c>
      <c r="G32" s="94" t="s">
        <v>77</v>
      </c>
      <c r="H32" s="94" t="s">
        <v>78</v>
      </c>
      <c r="I32" s="94" t="s">
        <v>78</v>
      </c>
      <c r="J32" s="94" t="s">
        <v>79</v>
      </c>
      <c r="K32" s="95" t="s">
        <v>74</v>
      </c>
      <c r="L32" s="95" t="s">
        <v>80</v>
      </c>
      <c r="M32" s="96" t="s">
        <v>81</v>
      </c>
      <c r="N32" s="97" t="s">
        <v>80</v>
      </c>
      <c r="O32" s="98">
        <v>0</v>
      </c>
      <c r="P32" s="99">
        <v>100</v>
      </c>
      <c r="Q32" s="100"/>
      <c r="R32" s="101"/>
      <c r="S32" s="101"/>
      <c r="T32" s="101"/>
      <c r="U32" s="101"/>
      <c r="V32" s="101"/>
      <c r="W32" s="101"/>
      <c r="X32" s="101"/>
      <c r="Y32" s="101"/>
      <c r="Z32" s="101"/>
      <c r="AA32" s="101"/>
      <c r="AB32" s="101"/>
      <c r="AC32" s="101"/>
      <c r="AD32" s="101"/>
      <c r="AE32" s="101"/>
      <c r="AF32" s="101"/>
      <c r="AG32" s="101"/>
      <c r="AH32" s="101"/>
      <c r="AI32" s="101"/>
      <c r="AJ32" s="101"/>
      <c r="AK32" s="101"/>
      <c r="AL32" s="101"/>
      <c r="AM32" s="101"/>
      <c r="AN32" s="101"/>
      <c r="AO32" s="101"/>
      <c r="AP32" s="101"/>
      <c r="AQ32" s="101"/>
      <c r="AR32" s="101"/>
      <c r="AS32" s="101"/>
      <c r="AT32" s="101"/>
      <c r="AU32" s="101"/>
      <c r="AV32" s="101"/>
      <c r="AW32" s="102"/>
      <c r="AX32" s="66"/>
      <c r="AY32" s="66"/>
      <c r="AZ32" s="66"/>
      <c r="BA32" s="66"/>
      <c r="BB32" s="66"/>
      <c r="BC32" s="66"/>
    </row>
    <row r="33" spans="3:58" ht="11.25" customHeight="1">
      <c r="C33" s="92"/>
      <c r="D33" s="103"/>
      <c r="E33" s="104"/>
      <c r="F33" s="104"/>
      <c r="G33" s="104"/>
      <c r="H33" s="104"/>
      <c r="I33" s="104"/>
      <c r="J33" s="104"/>
      <c r="K33" s="105"/>
      <c r="L33" s="105"/>
      <c r="M33" s="106"/>
      <c r="N33" s="106"/>
      <c r="O33" s="107"/>
      <c r="P33" s="108"/>
      <c r="Q33" s="109"/>
      <c r="R33" s="110">
        <v>1</v>
      </c>
      <c r="S33" s="111" t="s">
        <v>82</v>
      </c>
      <c r="T33" s="111" t="s">
        <v>83</v>
      </c>
      <c r="U33" s="111" t="s">
        <v>84</v>
      </c>
      <c r="V33" s="111" t="s">
        <v>78</v>
      </c>
      <c r="W33" s="111" t="s">
        <v>78</v>
      </c>
      <c r="X33" s="111" t="s">
        <v>79</v>
      </c>
      <c r="Y33" s="111" t="s">
        <v>85</v>
      </c>
      <c r="Z33" s="111" t="s">
        <v>86</v>
      </c>
      <c r="AA33" s="111" t="s">
        <v>87</v>
      </c>
      <c r="AB33" s="111" t="s">
        <v>88</v>
      </c>
      <c r="AC33" s="111" t="s">
        <v>78</v>
      </c>
      <c r="AD33" s="111" t="s">
        <v>78</v>
      </c>
      <c r="AE33" s="111" t="s">
        <v>79</v>
      </c>
      <c r="AF33" s="111" t="s">
        <v>85</v>
      </c>
      <c r="AG33" s="111" t="s">
        <v>86</v>
      </c>
      <c r="AH33" s="112"/>
      <c r="AI33" s="113">
        <v>0</v>
      </c>
      <c r="AJ33" s="114" t="s">
        <v>89</v>
      </c>
      <c r="AK33" s="42"/>
      <c r="AL33" s="42"/>
      <c r="AM33" s="42"/>
      <c r="AN33" s="42"/>
      <c r="AO33" s="42"/>
      <c r="AP33" s="42"/>
      <c r="AQ33" s="91"/>
      <c r="AR33" s="91"/>
      <c r="AS33" s="91"/>
      <c r="AT33" s="91"/>
      <c r="AU33" s="91"/>
      <c r="AV33" s="91"/>
      <c r="AW33" s="102"/>
      <c r="AX33" s="115"/>
      <c r="AY33" s="115"/>
      <c r="AZ33" s="115"/>
      <c r="BA33" s="66"/>
      <c r="BB33" s="115"/>
      <c r="BC33" s="115"/>
      <c r="BD33" s="115"/>
      <c r="BE33" s="115"/>
      <c r="BF33" s="115"/>
    </row>
    <row r="34" spans="3:58" ht="30" customHeight="1">
      <c r="C34" s="92"/>
      <c r="D34" s="103"/>
      <c r="E34" s="104"/>
      <c r="F34" s="104"/>
      <c r="G34" s="104"/>
      <c r="H34" s="104"/>
      <c r="I34" s="104"/>
      <c r="J34" s="104"/>
      <c r="K34" s="105"/>
      <c r="L34" s="105"/>
      <c r="M34" s="106"/>
      <c r="N34" s="106"/>
      <c r="O34" s="107"/>
      <c r="P34" s="108"/>
      <c r="Q34" s="116"/>
      <c r="R34" s="117"/>
      <c r="S34" s="118"/>
      <c r="T34" s="118"/>
      <c r="U34" s="118"/>
      <c r="V34" s="118"/>
      <c r="W34" s="118"/>
      <c r="X34" s="118"/>
      <c r="Y34" s="118"/>
      <c r="Z34" s="118"/>
      <c r="AA34" s="118"/>
      <c r="AB34" s="118"/>
      <c r="AC34" s="118"/>
      <c r="AD34" s="118"/>
      <c r="AE34" s="118"/>
      <c r="AF34" s="118"/>
      <c r="AG34" s="118"/>
      <c r="AH34" s="119"/>
      <c r="AI34" s="120" t="s">
        <v>74</v>
      </c>
      <c r="AJ34" s="121" t="s">
        <v>38</v>
      </c>
      <c r="AK34" s="122">
        <v>12897.97</v>
      </c>
      <c r="AL34" s="123">
        <v>12897.97</v>
      </c>
      <c r="AM34" s="123">
        <v>164.28</v>
      </c>
      <c r="AN34" s="124">
        <v>13160.32</v>
      </c>
      <c r="AO34" s="123">
        <f>AL34-AN34</f>
        <v>-262.35000000000036</v>
      </c>
      <c r="AP34" s="123">
        <f>AN34-AL34</f>
        <v>262.35000000000036</v>
      </c>
      <c r="AQ34" s="125">
        <f>AP34</f>
        <v>262.35000000000036</v>
      </c>
      <c r="AR34" s="125"/>
      <c r="AS34" s="126"/>
      <c r="AT34" s="125"/>
      <c r="AU34" s="127" t="s">
        <v>90</v>
      </c>
      <c r="AV34" s="128" t="s">
        <v>91</v>
      </c>
      <c r="AW34" s="102">
        <v>0</v>
      </c>
      <c r="AX34" s="115"/>
      <c r="AY34" s="115"/>
      <c r="BA34" s="64" t="str">
        <f>AJ34 &amp; AW34</f>
        <v>Амортизационные отчисления0</v>
      </c>
      <c r="BB34" s="115"/>
      <c r="BC34" s="115"/>
      <c r="BD34" s="115"/>
      <c r="BE34" s="115"/>
    </row>
    <row r="35" spans="3:58" ht="15" customHeight="1" thickBot="1">
      <c r="C35" s="92"/>
      <c r="D35" s="103"/>
      <c r="E35" s="104"/>
      <c r="F35" s="104"/>
      <c r="G35" s="104"/>
      <c r="H35" s="104"/>
      <c r="I35" s="104"/>
      <c r="J35" s="104"/>
      <c r="K35" s="105"/>
      <c r="L35" s="105"/>
      <c r="M35" s="106"/>
      <c r="N35" s="106"/>
      <c r="O35" s="107"/>
      <c r="P35" s="108"/>
      <c r="Q35" s="116"/>
      <c r="R35" s="117"/>
      <c r="S35" s="118"/>
      <c r="T35" s="118"/>
      <c r="U35" s="118"/>
      <c r="V35" s="118"/>
      <c r="W35" s="118"/>
      <c r="X35" s="118"/>
      <c r="Y35" s="118"/>
      <c r="Z35" s="118"/>
      <c r="AA35" s="118"/>
      <c r="AB35" s="118"/>
      <c r="AC35" s="118"/>
      <c r="AD35" s="118"/>
      <c r="AE35" s="118"/>
      <c r="AF35" s="118"/>
      <c r="AG35" s="118"/>
      <c r="AH35" s="129" t="s">
        <v>92</v>
      </c>
      <c r="AI35" s="120" t="s">
        <v>43</v>
      </c>
      <c r="AJ35" s="130" t="s">
        <v>36</v>
      </c>
      <c r="AK35" s="123">
        <v>0</v>
      </c>
      <c r="AL35" s="123">
        <v>0</v>
      </c>
      <c r="AM35" s="123">
        <v>0</v>
      </c>
      <c r="AN35" s="125"/>
      <c r="AO35" s="123">
        <f>AL35-AN35</f>
        <v>0</v>
      </c>
      <c r="AP35" s="123">
        <f>AN35-AL35</f>
        <v>0</v>
      </c>
      <c r="AQ35" s="125"/>
      <c r="AR35" s="125"/>
      <c r="AS35" s="126"/>
      <c r="AT35" s="125"/>
      <c r="AU35" s="131"/>
      <c r="AV35" s="132"/>
      <c r="AW35" s="102">
        <v>0</v>
      </c>
      <c r="AX35" s="115"/>
      <c r="AY35" s="115"/>
      <c r="BA35" s="64" t="str">
        <f>AJ35 &amp; AW35</f>
        <v>Прибыль направляемая на инвестиции0</v>
      </c>
      <c r="BB35" s="115"/>
      <c r="BC35" s="115"/>
      <c r="BD35" s="115"/>
      <c r="BE35" s="115"/>
    </row>
    <row r="36" spans="3:58" ht="11.25" customHeight="1">
      <c r="C36" s="92"/>
      <c r="D36" s="93" t="s">
        <v>43</v>
      </c>
      <c r="E36" s="94" t="s">
        <v>75</v>
      </c>
      <c r="F36" s="94" t="s">
        <v>76</v>
      </c>
      <c r="G36" s="94" t="s">
        <v>93</v>
      </c>
      <c r="H36" s="94" t="s">
        <v>78</v>
      </c>
      <c r="I36" s="94" t="s">
        <v>78</v>
      </c>
      <c r="J36" s="94" t="s">
        <v>79</v>
      </c>
      <c r="K36" s="95" t="s">
        <v>74</v>
      </c>
      <c r="L36" s="95" t="s">
        <v>94</v>
      </c>
      <c r="M36" s="97" t="s">
        <v>81</v>
      </c>
      <c r="N36" s="97" t="s">
        <v>94</v>
      </c>
      <c r="O36" s="98">
        <v>0</v>
      </c>
      <c r="P36" s="99">
        <v>0</v>
      </c>
      <c r="Q36" s="100"/>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2"/>
      <c r="AX36" s="66"/>
      <c r="AY36" s="66"/>
      <c r="AZ36" s="66"/>
      <c r="BA36" s="66"/>
      <c r="BB36" s="66"/>
      <c r="BC36" s="66"/>
    </row>
    <row r="37" spans="3:58" ht="11.25" customHeight="1">
      <c r="C37" s="92"/>
      <c r="D37" s="103"/>
      <c r="E37" s="104"/>
      <c r="F37" s="104"/>
      <c r="G37" s="104"/>
      <c r="H37" s="104"/>
      <c r="I37" s="104"/>
      <c r="J37" s="104"/>
      <c r="K37" s="105"/>
      <c r="L37" s="105"/>
      <c r="M37" s="106"/>
      <c r="N37" s="106"/>
      <c r="O37" s="107"/>
      <c r="P37" s="108"/>
      <c r="Q37" s="109"/>
      <c r="R37" s="110">
        <v>1</v>
      </c>
      <c r="S37" s="111" t="s">
        <v>82</v>
      </c>
      <c r="T37" s="111" t="s">
        <v>95</v>
      </c>
      <c r="U37" s="111" t="s">
        <v>84</v>
      </c>
      <c r="V37" s="111" t="s">
        <v>78</v>
      </c>
      <c r="W37" s="111" t="s">
        <v>78</v>
      </c>
      <c r="X37" s="111" t="s">
        <v>79</v>
      </c>
      <c r="Y37" s="111" t="s">
        <v>85</v>
      </c>
      <c r="Z37" s="111" t="s">
        <v>86</v>
      </c>
      <c r="AA37" s="111" t="s">
        <v>96</v>
      </c>
      <c r="AB37" s="111" t="s">
        <v>97</v>
      </c>
      <c r="AC37" s="111" t="s">
        <v>78</v>
      </c>
      <c r="AD37" s="111" t="s">
        <v>78</v>
      </c>
      <c r="AE37" s="111" t="s">
        <v>79</v>
      </c>
      <c r="AF37" s="111" t="s">
        <v>85</v>
      </c>
      <c r="AG37" s="111" t="s">
        <v>86</v>
      </c>
      <c r="AH37" s="112"/>
      <c r="AI37" s="113">
        <v>0</v>
      </c>
      <c r="AJ37" s="114" t="s">
        <v>89</v>
      </c>
      <c r="AK37" s="42"/>
      <c r="AL37" s="42"/>
      <c r="AM37" s="42"/>
      <c r="AN37" s="42"/>
      <c r="AO37" s="42"/>
      <c r="AP37" s="42"/>
      <c r="AQ37" s="91"/>
      <c r="AR37" s="91"/>
      <c r="AS37" s="91"/>
      <c r="AT37" s="91"/>
      <c r="AU37" s="91"/>
      <c r="AV37" s="91"/>
      <c r="AW37" s="102"/>
      <c r="AX37" s="115"/>
      <c r="AY37" s="115"/>
      <c r="AZ37" s="115"/>
      <c r="BA37" s="66"/>
      <c r="BB37" s="115"/>
      <c r="BC37" s="115"/>
      <c r="BD37" s="115"/>
      <c r="BE37" s="115"/>
      <c r="BF37" s="115"/>
    </row>
    <row r="38" spans="3:58" ht="15" customHeight="1">
      <c r="C38" s="92"/>
      <c r="D38" s="103"/>
      <c r="E38" s="104"/>
      <c r="F38" s="104"/>
      <c r="G38" s="104"/>
      <c r="H38" s="104"/>
      <c r="I38" s="104"/>
      <c r="J38" s="104"/>
      <c r="K38" s="105"/>
      <c r="L38" s="105"/>
      <c r="M38" s="106"/>
      <c r="N38" s="106"/>
      <c r="O38" s="107"/>
      <c r="P38" s="108"/>
      <c r="Q38" s="116"/>
      <c r="R38" s="117"/>
      <c r="S38" s="118"/>
      <c r="T38" s="118"/>
      <c r="U38" s="118"/>
      <c r="V38" s="118"/>
      <c r="W38" s="118"/>
      <c r="X38" s="118"/>
      <c r="Y38" s="118"/>
      <c r="Z38" s="118"/>
      <c r="AA38" s="118"/>
      <c r="AB38" s="118"/>
      <c r="AC38" s="118"/>
      <c r="AD38" s="118"/>
      <c r="AE38" s="118"/>
      <c r="AF38" s="118"/>
      <c r="AG38" s="118"/>
      <c r="AH38" s="119"/>
      <c r="AI38" s="120" t="s">
        <v>74</v>
      </c>
      <c r="AJ38" s="121" t="s">
        <v>38</v>
      </c>
      <c r="AK38" s="122">
        <v>8253.6299999999992</v>
      </c>
      <c r="AL38" s="123">
        <v>0</v>
      </c>
      <c r="AM38" s="123">
        <v>0</v>
      </c>
      <c r="AN38" s="124"/>
      <c r="AO38" s="123">
        <f>AL38-AN38</f>
        <v>0</v>
      </c>
      <c r="AP38" s="123">
        <f>AN38-AL38</f>
        <v>0</v>
      </c>
      <c r="AQ38" s="125"/>
      <c r="AR38" s="125"/>
      <c r="AS38" s="126"/>
      <c r="AT38" s="125"/>
      <c r="AU38" s="131"/>
      <c r="AV38" s="132"/>
      <c r="AW38" s="102">
        <v>0</v>
      </c>
      <c r="AX38" s="115"/>
      <c r="AY38" s="115"/>
      <c r="BA38" s="64" t="str">
        <f>AJ38 &amp; AW38</f>
        <v>Амортизационные отчисления0</v>
      </c>
      <c r="BB38" s="115"/>
      <c r="BC38" s="115"/>
      <c r="BD38" s="115"/>
      <c r="BE38" s="115"/>
    </row>
    <row r="39" spans="3:58" ht="15" customHeight="1" thickBot="1">
      <c r="C39" s="92"/>
      <c r="D39" s="103"/>
      <c r="E39" s="104"/>
      <c r="F39" s="104"/>
      <c r="G39" s="104"/>
      <c r="H39" s="104"/>
      <c r="I39" s="104"/>
      <c r="J39" s="104"/>
      <c r="K39" s="105"/>
      <c r="L39" s="105"/>
      <c r="M39" s="106"/>
      <c r="N39" s="106"/>
      <c r="O39" s="107"/>
      <c r="P39" s="108"/>
      <c r="Q39" s="116"/>
      <c r="R39" s="117"/>
      <c r="S39" s="118"/>
      <c r="T39" s="118"/>
      <c r="U39" s="118"/>
      <c r="V39" s="118"/>
      <c r="W39" s="118"/>
      <c r="X39" s="118"/>
      <c r="Y39" s="118"/>
      <c r="Z39" s="118"/>
      <c r="AA39" s="118"/>
      <c r="AB39" s="118"/>
      <c r="AC39" s="118"/>
      <c r="AD39" s="118"/>
      <c r="AE39" s="118"/>
      <c r="AF39" s="118"/>
      <c r="AG39" s="118"/>
      <c r="AH39" s="129" t="s">
        <v>92</v>
      </c>
      <c r="AI39" s="120" t="s">
        <v>43</v>
      </c>
      <c r="AJ39" s="130" t="s">
        <v>36</v>
      </c>
      <c r="AK39" s="123">
        <v>4458.24</v>
      </c>
      <c r="AL39" s="123">
        <v>0</v>
      </c>
      <c r="AM39" s="123">
        <v>0</v>
      </c>
      <c r="AN39" s="125"/>
      <c r="AO39" s="123">
        <f>AL39-AN39</f>
        <v>0</v>
      </c>
      <c r="AP39" s="123">
        <f>AN39-AL39</f>
        <v>0</v>
      </c>
      <c r="AQ39" s="125"/>
      <c r="AR39" s="125"/>
      <c r="AS39" s="126"/>
      <c r="AT39" s="125"/>
      <c r="AU39" s="131"/>
      <c r="AV39" s="132"/>
      <c r="AW39" s="102">
        <v>0</v>
      </c>
      <c r="AX39" s="115"/>
      <c r="AY39" s="115"/>
      <c r="BA39" s="64" t="str">
        <f>AJ39 &amp; AW39</f>
        <v>Прибыль направляемая на инвестиции0</v>
      </c>
      <c r="BB39" s="115"/>
      <c r="BC39" s="115"/>
      <c r="BD39" s="115"/>
      <c r="BE39" s="115"/>
    </row>
    <row r="40" spans="3:58" ht="11.25" customHeight="1">
      <c r="C40" s="92"/>
      <c r="D40" s="93" t="s">
        <v>51</v>
      </c>
      <c r="E40" s="94" t="s">
        <v>75</v>
      </c>
      <c r="F40" s="94" t="s">
        <v>76</v>
      </c>
      <c r="G40" s="94" t="s">
        <v>98</v>
      </c>
      <c r="H40" s="94" t="s">
        <v>78</v>
      </c>
      <c r="I40" s="94" t="s">
        <v>78</v>
      </c>
      <c r="J40" s="94" t="s">
        <v>79</v>
      </c>
      <c r="K40" s="95" t="s">
        <v>74</v>
      </c>
      <c r="L40" s="95" t="s">
        <v>94</v>
      </c>
      <c r="M40" s="97" t="s">
        <v>81</v>
      </c>
      <c r="N40" s="97" t="s">
        <v>94</v>
      </c>
      <c r="O40" s="98">
        <v>0</v>
      </c>
      <c r="P40" s="99">
        <v>0</v>
      </c>
      <c r="Q40" s="100"/>
      <c r="R40" s="101"/>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2"/>
      <c r="AX40" s="66"/>
      <c r="AY40" s="66"/>
      <c r="AZ40" s="66"/>
      <c r="BA40" s="66"/>
      <c r="BB40" s="66"/>
      <c r="BC40" s="66"/>
    </row>
    <row r="41" spans="3:58" ht="11.25" customHeight="1">
      <c r="C41" s="92"/>
      <c r="D41" s="103"/>
      <c r="E41" s="104"/>
      <c r="F41" s="104"/>
      <c r="G41" s="104"/>
      <c r="H41" s="104"/>
      <c r="I41" s="104"/>
      <c r="J41" s="104"/>
      <c r="K41" s="105"/>
      <c r="L41" s="105"/>
      <c r="M41" s="106"/>
      <c r="N41" s="106"/>
      <c r="O41" s="107"/>
      <c r="P41" s="108"/>
      <c r="Q41" s="109"/>
      <c r="R41" s="110">
        <v>1</v>
      </c>
      <c r="S41" s="111" t="s">
        <v>82</v>
      </c>
      <c r="T41" s="111" t="s">
        <v>99</v>
      </c>
      <c r="U41" s="111" t="s">
        <v>84</v>
      </c>
      <c r="V41" s="111" t="s">
        <v>78</v>
      </c>
      <c r="W41" s="111" t="s">
        <v>78</v>
      </c>
      <c r="X41" s="111" t="s">
        <v>79</v>
      </c>
      <c r="Y41" s="111" t="s">
        <v>85</v>
      </c>
      <c r="Z41" s="111" t="s">
        <v>86</v>
      </c>
      <c r="AA41" s="111" t="s">
        <v>100</v>
      </c>
      <c r="AB41" s="111" t="s">
        <v>101</v>
      </c>
      <c r="AC41" s="111" t="s">
        <v>78</v>
      </c>
      <c r="AD41" s="111" t="s">
        <v>78</v>
      </c>
      <c r="AE41" s="111" t="s">
        <v>79</v>
      </c>
      <c r="AF41" s="111" t="s">
        <v>85</v>
      </c>
      <c r="AG41" s="111" t="s">
        <v>86</v>
      </c>
      <c r="AH41" s="112"/>
      <c r="AI41" s="113">
        <v>0</v>
      </c>
      <c r="AJ41" s="114" t="s">
        <v>89</v>
      </c>
      <c r="AK41" s="42"/>
      <c r="AL41" s="42"/>
      <c r="AM41" s="42"/>
      <c r="AN41" s="42"/>
      <c r="AO41" s="42"/>
      <c r="AP41" s="42"/>
      <c r="AQ41" s="91"/>
      <c r="AR41" s="91"/>
      <c r="AS41" s="91"/>
      <c r="AT41" s="91"/>
      <c r="AU41" s="91"/>
      <c r="AV41" s="91"/>
      <c r="AW41" s="102"/>
      <c r="AX41" s="115"/>
      <c r="AY41" s="115"/>
      <c r="AZ41" s="115"/>
      <c r="BA41" s="66"/>
      <c r="BB41" s="115"/>
      <c r="BC41" s="115"/>
      <c r="BD41" s="115"/>
      <c r="BE41" s="115"/>
      <c r="BF41" s="115"/>
    </row>
    <row r="42" spans="3:58" ht="15" customHeight="1">
      <c r="C42" s="92"/>
      <c r="D42" s="103"/>
      <c r="E42" s="104"/>
      <c r="F42" s="104"/>
      <c r="G42" s="104"/>
      <c r="H42" s="104"/>
      <c r="I42" s="104"/>
      <c r="J42" s="104"/>
      <c r="K42" s="105"/>
      <c r="L42" s="105"/>
      <c r="M42" s="106"/>
      <c r="N42" s="106"/>
      <c r="O42" s="107"/>
      <c r="P42" s="108"/>
      <c r="Q42" s="116"/>
      <c r="R42" s="117"/>
      <c r="S42" s="118"/>
      <c r="T42" s="118"/>
      <c r="U42" s="118"/>
      <c r="V42" s="118"/>
      <c r="W42" s="118"/>
      <c r="X42" s="118"/>
      <c r="Y42" s="118"/>
      <c r="Z42" s="118"/>
      <c r="AA42" s="118"/>
      <c r="AB42" s="118"/>
      <c r="AC42" s="118"/>
      <c r="AD42" s="118"/>
      <c r="AE42" s="118"/>
      <c r="AF42" s="118"/>
      <c r="AG42" s="118"/>
      <c r="AH42" s="119"/>
      <c r="AI42" s="120" t="s">
        <v>74</v>
      </c>
      <c r="AJ42" s="121" t="s">
        <v>38</v>
      </c>
      <c r="AK42" s="122">
        <v>19258.46</v>
      </c>
      <c r="AL42" s="123">
        <v>0</v>
      </c>
      <c r="AM42" s="123">
        <v>0</v>
      </c>
      <c r="AN42" s="124"/>
      <c r="AO42" s="123">
        <f>AL42-AN42</f>
        <v>0</v>
      </c>
      <c r="AP42" s="123">
        <f>AN42-AL42</f>
        <v>0</v>
      </c>
      <c r="AQ42" s="125"/>
      <c r="AR42" s="125"/>
      <c r="AS42" s="126"/>
      <c r="AT42" s="125"/>
      <c r="AU42" s="131"/>
      <c r="AV42" s="132"/>
      <c r="AW42" s="102">
        <v>0</v>
      </c>
      <c r="AX42" s="115"/>
      <c r="AY42" s="115"/>
      <c r="BA42" s="64" t="str">
        <f>AJ42 &amp; AW42</f>
        <v>Амортизационные отчисления0</v>
      </c>
      <c r="BB42" s="115"/>
      <c r="BC42" s="115"/>
      <c r="BD42" s="115"/>
      <c r="BE42" s="115"/>
    </row>
    <row r="43" spans="3:58" ht="15" customHeight="1" thickBot="1">
      <c r="C43" s="92"/>
      <c r="D43" s="103"/>
      <c r="E43" s="104"/>
      <c r="F43" s="104"/>
      <c r="G43" s="104"/>
      <c r="H43" s="104"/>
      <c r="I43" s="104"/>
      <c r="J43" s="104"/>
      <c r="K43" s="105"/>
      <c r="L43" s="105"/>
      <c r="M43" s="106"/>
      <c r="N43" s="106"/>
      <c r="O43" s="107"/>
      <c r="P43" s="108"/>
      <c r="Q43" s="116"/>
      <c r="R43" s="117"/>
      <c r="S43" s="118"/>
      <c r="T43" s="118"/>
      <c r="U43" s="118"/>
      <c r="V43" s="118"/>
      <c r="W43" s="118"/>
      <c r="X43" s="118"/>
      <c r="Y43" s="118"/>
      <c r="Z43" s="118"/>
      <c r="AA43" s="118"/>
      <c r="AB43" s="118"/>
      <c r="AC43" s="118"/>
      <c r="AD43" s="118"/>
      <c r="AE43" s="118"/>
      <c r="AF43" s="118"/>
      <c r="AG43" s="118"/>
      <c r="AH43" s="129" t="s">
        <v>92</v>
      </c>
      <c r="AI43" s="120" t="s">
        <v>43</v>
      </c>
      <c r="AJ43" s="130" t="s">
        <v>36</v>
      </c>
      <c r="AK43" s="123">
        <v>10402.549999999999</v>
      </c>
      <c r="AL43" s="123">
        <v>0</v>
      </c>
      <c r="AM43" s="123">
        <v>0</v>
      </c>
      <c r="AN43" s="125"/>
      <c r="AO43" s="123">
        <f>AL43-AN43</f>
        <v>0</v>
      </c>
      <c r="AP43" s="123">
        <f>AN43-AL43</f>
        <v>0</v>
      </c>
      <c r="AQ43" s="125"/>
      <c r="AR43" s="125"/>
      <c r="AS43" s="126"/>
      <c r="AT43" s="125"/>
      <c r="AU43" s="131"/>
      <c r="AV43" s="132"/>
      <c r="AW43" s="102">
        <v>0</v>
      </c>
      <c r="AX43" s="115"/>
      <c r="AY43" s="115"/>
      <c r="BA43" s="64" t="str">
        <f>AJ43 &amp; AW43</f>
        <v>Прибыль направляемая на инвестиции0</v>
      </c>
      <c r="BB43" s="115"/>
      <c r="BC43" s="115"/>
      <c r="BD43" s="115"/>
      <c r="BE43" s="115"/>
    </row>
    <row r="44" spans="3:58">
      <c r="C44" s="3"/>
      <c r="D44" s="133"/>
      <c r="E44" s="134" t="s">
        <v>92</v>
      </c>
      <c r="F44" s="134"/>
      <c r="G44" s="134"/>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c r="AH44" s="135"/>
      <c r="AI44" s="135"/>
      <c r="AJ44" s="135"/>
      <c r="AK44" s="135"/>
      <c r="AL44" s="135"/>
      <c r="AM44" s="135"/>
      <c r="AN44" s="135"/>
      <c r="AO44" s="135"/>
      <c r="AP44" s="135"/>
      <c r="AQ44" s="135"/>
      <c r="AR44" s="135"/>
      <c r="AS44" s="135"/>
      <c r="AT44" s="135"/>
      <c r="AU44" s="135"/>
      <c r="AV44" s="135"/>
      <c r="AW44" s="54"/>
    </row>
    <row r="45" spans="3:58" ht="15.75" customHeight="1">
      <c r="C45" s="3"/>
      <c r="D45" s="136"/>
      <c r="E45" s="137"/>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138"/>
      <c r="AI45" s="138"/>
      <c r="AJ45" s="138"/>
      <c r="AK45" s="138"/>
      <c r="AL45" s="138"/>
      <c r="AM45" s="138"/>
      <c r="AN45" s="138"/>
      <c r="AO45" s="138"/>
      <c r="AP45" s="138"/>
      <c r="AQ45" s="138"/>
      <c r="AR45" s="138"/>
      <c r="AS45" s="138"/>
      <c r="AT45" s="138"/>
      <c r="AU45" s="138"/>
      <c r="AV45" s="138"/>
    </row>
    <row r="46" spans="3:58" ht="15" customHeight="1">
      <c r="C46" s="3"/>
      <c r="D46" s="71" t="s">
        <v>102</v>
      </c>
      <c r="E46" s="72"/>
      <c r="F46" s="72"/>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54"/>
    </row>
    <row r="47" spans="3:58" ht="24" customHeight="1">
      <c r="C47" s="3"/>
      <c r="D47" s="13" t="s">
        <v>0</v>
      </c>
      <c r="E47" s="13" t="s">
        <v>1</v>
      </c>
      <c r="F47" s="13" t="s">
        <v>2</v>
      </c>
      <c r="G47" s="14" t="s">
        <v>3</v>
      </c>
      <c r="H47" s="15" t="s">
        <v>4</v>
      </c>
      <c r="I47" s="16"/>
      <c r="J47" s="17"/>
      <c r="K47" s="14" t="s">
        <v>5</v>
      </c>
      <c r="L47" s="18" t="s">
        <v>6</v>
      </c>
      <c r="M47" s="18" t="s">
        <v>7</v>
      </c>
      <c r="N47" s="19"/>
      <c r="O47" s="14" t="s">
        <v>8</v>
      </c>
      <c r="P47" s="20"/>
      <c r="Q47" s="21"/>
      <c r="R47" s="22" t="s">
        <v>9</v>
      </c>
      <c r="S47" s="23" t="s">
        <v>10</v>
      </c>
      <c r="T47" s="23" t="s">
        <v>11</v>
      </c>
      <c r="U47" s="23" t="s">
        <v>12</v>
      </c>
      <c r="V47" s="16" t="s">
        <v>13</v>
      </c>
      <c r="W47" s="16"/>
      <c r="X47" s="16"/>
      <c r="Y47" s="16"/>
      <c r="Z47" s="16"/>
      <c r="AA47" s="16"/>
      <c r="AB47" s="17"/>
      <c r="AC47" s="15" t="s">
        <v>4</v>
      </c>
      <c r="AD47" s="16"/>
      <c r="AE47" s="16"/>
      <c r="AF47" s="16"/>
      <c r="AG47" s="17"/>
      <c r="AH47" s="21"/>
      <c r="AI47" s="22" t="s">
        <v>14</v>
      </c>
      <c r="AJ47" s="24" t="s">
        <v>15</v>
      </c>
      <c r="AK47" s="23" t="s">
        <v>16</v>
      </c>
      <c r="AL47" s="23" t="s">
        <v>17</v>
      </c>
      <c r="AM47" s="18" t="s">
        <v>18</v>
      </c>
      <c r="AN47" s="18" t="s">
        <v>19</v>
      </c>
      <c r="AO47" s="18" t="s">
        <v>66</v>
      </c>
      <c r="AP47" s="74" t="s">
        <v>20</v>
      </c>
      <c r="AQ47" s="75" t="s">
        <v>67</v>
      </c>
      <c r="AR47" s="76"/>
      <c r="AS47" s="76"/>
      <c r="AT47" s="77"/>
      <c r="AU47" s="78" t="s">
        <v>68</v>
      </c>
      <c r="AV47" s="79"/>
      <c r="AW47" s="54"/>
    </row>
    <row r="48" spans="3:58" ht="45">
      <c r="C48" s="3"/>
      <c r="D48" s="28"/>
      <c r="E48" s="28"/>
      <c r="F48" s="28"/>
      <c r="G48" s="29"/>
      <c r="H48" s="30" t="s">
        <v>21</v>
      </c>
      <c r="I48" s="30" t="s">
        <v>22</v>
      </c>
      <c r="J48" s="31" t="s">
        <v>23</v>
      </c>
      <c r="K48" s="29"/>
      <c r="L48" s="32"/>
      <c r="M48" s="30" t="s">
        <v>24</v>
      </c>
      <c r="N48" s="30" t="s">
        <v>25</v>
      </c>
      <c r="O48" s="30" t="s">
        <v>26</v>
      </c>
      <c r="P48" s="30" t="s">
        <v>27</v>
      </c>
      <c r="Q48" s="33"/>
      <c r="R48" s="11"/>
      <c r="S48" s="34"/>
      <c r="T48" s="34"/>
      <c r="U48" s="34"/>
      <c r="V48" s="35" t="s">
        <v>21</v>
      </c>
      <c r="W48" s="30" t="s">
        <v>22</v>
      </c>
      <c r="X48" s="30" t="s">
        <v>23</v>
      </c>
      <c r="Y48" s="30" t="s">
        <v>28</v>
      </c>
      <c r="Z48" s="30" t="s">
        <v>23</v>
      </c>
      <c r="AA48" s="30" t="s">
        <v>29</v>
      </c>
      <c r="AB48" s="30" t="s">
        <v>30</v>
      </c>
      <c r="AC48" s="36" t="s">
        <v>21</v>
      </c>
      <c r="AD48" s="30" t="s">
        <v>22</v>
      </c>
      <c r="AE48" s="30" t="s">
        <v>23</v>
      </c>
      <c r="AF48" s="30" t="s">
        <v>28</v>
      </c>
      <c r="AG48" s="30" t="s">
        <v>23</v>
      </c>
      <c r="AH48" s="33"/>
      <c r="AI48" s="11"/>
      <c r="AJ48" s="37"/>
      <c r="AK48" s="34"/>
      <c r="AL48" s="34"/>
      <c r="AM48" s="32"/>
      <c r="AN48" s="32"/>
      <c r="AO48" s="32"/>
      <c r="AP48" s="80"/>
      <c r="AQ48" s="81" t="s">
        <v>69</v>
      </c>
      <c r="AR48" s="81" t="s">
        <v>70</v>
      </c>
      <c r="AS48" s="82" t="s">
        <v>71</v>
      </c>
      <c r="AT48" s="82" t="s">
        <v>72</v>
      </c>
      <c r="AU48" s="83" t="s">
        <v>68</v>
      </c>
      <c r="AV48" s="84" t="s">
        <v>73</v>
      </c>
      <c r="AW48" s="54"/>
    </row>
    <row r="49" spans="3:58" ht="12.75" customHeight="1" thickBot="1">
      <c r="C49" s="3"/>
      <c r="D49" s="85"/>
      <c r="E49" s="85"/>
      <c r="F49" s="85"/>
      <c r="G49" s="86" t="s">
        <v>33</v>
      </c>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41"/>
      <c r="AI49" s="41"/>
      <c r="AJ49" s="88" t="s">
        <v>33</v>
      </c>
      <c r="AK49" s="45">
        <f>SUMIF($AW50:$AW369,"&lt;&gt;1",AK50:AK369)</f>
        <v>1125556.24</v>
      </c>
      <c r="AL49" s="45">
        <f>SUMIF($AW50:$AW369,"&lt;&gt;1",AL50:AL369)</f>
        <v>173291.54</v>
      </c>
      <c r="AM49" s="45">
        <f>SUMIF($AW50:$AW369,"&lt;&gt;1",AM50:AM369)</f>
        <v>4929.42</v>
      </c>
      <c r="AN49" s="45">
        <f>SUMIF($AW50:$AW369,"&lt;&gt;1",AN50:AN369)</f>
        <v>175908.75</v>
      </c>
      <c r="AO49" s="45">
        <f>SUMIF($AW50:$AW369,"&lt;&gt;1",AO50:AO369)</f>
        <v>-2617.2100000000019</v>
      </c>
      <c r="AP49" s="89"/>
      <c r="AQ49" s="90"/>
      <c r="AR49" s="90"/>
      <c r="AS49" s="90"/>
      <c r="AT49" s="90"/>
      <c r="AU49" s="90"/>
      <c r="AV49" s="90"/>
      <c r="AW49" s="54"/>
    </row>
    <row r="50" spans="3:58" s="55" customFormat="1" ht="11.25" hidden="1" customHeight="1">
      <c r="C50" s="3"/>
      <c r="D50" s="69">
        <v>0</v>
      </c>
      <c r="E50" s="69"/>
      <c r="F50" s="69"/>
      <c r="G50" s="91"/>
      <c r="H50" s="91"/>
      <c r="I50" s="91"/>
      <c r="J50" s="91"/>
      <c r="K50" s="91"/>
      <c r="L50" s="91"/>
      <c r="M50" s="91"/>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54"/>
    </row>
    <row r="51" spans="3:58" ht="11.25" customHeight="1">
      <c r="C51" s="92"/>
      <c r="D51" s="93" t="s">
        <v>74</v>
      </c>
      <c r="E51" s="94" t="s">
        <v>75</v>
      </c>
      <c r="F51" s="94" t="s">
        <v>103</v>
      </c>
      <c r="G51" s="94" t="s">
        <v>104</v>
      </c>
      <c r="H51" s="94" t="s">
        <v>78</v>
      </c>
      <c r="I51" s="94" t="s">
        <v>78</v>
      </c>
      <c r="J51" s="94" t="s">
        <v>79</v>
      </c>
      <c r="K51" s="95" t="s">
        <v>74</v>
      </c>
      <c r="L51" s="95" t="s">
        <v>80</v>
      </c>
      <c r="M51" s="96" t="s">
        <v>81</v>
      </c>
      <c r="N51" s="97" t="s">
        <v>80</v>
      </c>
      <c r="O51" s="98">
        <v>0</v>
      </c>
      <c r="P51" s="99">
        <v>100</v>
      </c>
      <c r="Q51" s="100"/>
      <c r="R51" s="101"/>
      <c r="S51" s="101"/>
      <c r="T51" s="101"/>
      <c r="U51" s="101"/>
      <c r="V51" s="101"/>
      <c r="W51" s="101"/>
      <c r="X51" s="101"/>
      <c r="Y51" s="101"/>
      <c r="Z51" s="101"/>
      <c r="AA51" s="101"/>
      <c r="AB51" s="101"/>
      <c r="AC51" s="101"/>
      <c r="AD51" s="101"/>
      <c r="AE51" s="101"/>
      <c r="AF51" s="101"/>
      <c r="AG51" s="101"/>
      <c r="AH51" s="101"/>
      <c r="AI51" s="101"/>
      <c r="AJ51" s="101"/>
      <c r="AK51" s="101"/>
      <c r="AL51" s="101"/>
      <c r="AM51" s="101"/>
      <c r="AN51" s="101"/>
      <c r="AO51" s="101"/>
      <c r="AP51" s="101"/>
      <c r="AQ51" s="101"/>
      <c r="AR51" s="101"/>
      <c r="AS51" s="101"/>
      <c r="AT51" s="101"/>
      <c r="AU51" s="101"/>
      <c r="AV51" s="101"/>
      <c r="AW51" s="102"/>
      <c r="AX51" s="66"/>
      <c r="AY51" s="66"/>
      <c r="AZ51" s="66"/>
      <c r="BA51" s="66"/>
      <c r="BB51" s="66"/>
      <c r="BC51" s="66"/>
    </row>
    <row r="52" spans="3:58" ht="11.25" customHeight="1">
      <c r="C52" s="92"/>
      <c r="D52" s="103"/>
      <c r="E52" s="104"/>
      <c r="F52" s="104"/>
      <c r="G52" s="104"/>
      <c r="H52" s="104"/>
      <c r="I52" s="104"/>
      <c r="J52" s="104"/>
      <c r="K52" s="105"/>
      <c r="L52" s="105"/>
      <c r="M52" s="106"/>
      <c r="N52" s="106"/>
      <c r="O52" s="107"/>
      <c r="P52" s="108"/>
      <c r="Q52" s="109"/>
      <c r="R52" s="110">
        <v>1</v>
      </c>
      <c r="S52" s="111" t="s">
        <v>82</v>
      </c>
      <c r="T52" s="111" t="s">
        <v>105</v>
      </c>
      <c r="U52" s="111" t="s">
        <v>106</v>
      </c>
      <c r="V52" s="111" t="s">
        <v>78</v>
      </c>
      <c r="W52" s="111" t="s">
        <v>78</v>
      </c>
      <c r="X52" s="111" t="s">
        <v>79</v>
      </c>
      <c r="Y52" s="111" t="s">
        <v>85</v>
      </c>
      <c r="Z52" s="111" t="s">
        <v>86</v>
      </c>
      <c r="AA52" s="111" t="s">
        <v>107</v>
      </c>
      <c r="AB52" s="111" t="s">
        <v>108</v>
      </c>
      <c r="AC52" s="111" t="s">
        <v>78</v>
      </c>
      <c r="AD52" s="111" t="s">
        <v>78</v>
      </c>
      <c r="AE52" s="111" t="s">
        <v>79</v>
      </c>
      <c r="AF52" s="111" t="s">
        <v>85</v>
      </c>
      <c r="AG52" s="111" t="s">
        <v>86</v>
      </c>
      <c r="AH52" s="112"/>
      <c r="AI52" s="113">
        <v>0</v>
      </c>
      <c r="AJ52" s="114" t="s">
        <v>89</v>
      </c>
      <c r="AK52" s="42"/>
      <c r="AL52" s="42"/>
      <c r="AM52" s="42"/>
      <c r="AN52" s="42"/>
      <c r="AO52" s="42"/>
      <c r="AP52" s="42"/>
      <c r="AQ52" s="91"/>
      <c r="AR52" s="91"/>
      <c r="AS52" s="91"/>
      <c r="AT52" s="91"/>
      <c r="AU52" s="91"/>
      <c r="AV52" s="91"/>
      <c r="AW52" s="102"/>
      <c r="AX52" s="115"/>
      <c r="AY52" s="115"/>
      <c r="AZ52" s="115"/>
      <c r="BA52" s="66"/>
      <c r="BB52" s="115"/>
      <c r="BC52" s="115"/>
      <c r="BD52" s="115"/>
      <c r="BE52" s="115"/>
      <c r="BF52" s="115"/>
    </row>
    <row r="53" spans="3:58" ht="30" customHeight="1">
      <c r="C53" s="92"/>
      <c r="D53" s="103"/>
      <c r="E53" s="104"/>
      <c r="F53" s="104"/>
      <c r="G53" s="104"/>
      <c r="H53" s="104"/>
      <c r="I53" s="104"/>
      <c r="J53" s="104"/>
      <c r="K53" s="105"/>
      <c r="L53" s="105"/>
      <c r="M53" s="106"/>
      <c r="N53" s="106"/>
      <c r="O53" s="107"/>
      <c r="P53" s="108"/>
      <c r="Q53" s="116"/>
      <c r="R53" s="117"/>
      <c r="S53" s="118"/>
      <c r="T53" s="118"/>
      <c r="U53" s="118"/>
      <c r="V53" s="118"/>
      <c r="W53" s="118"/>
      <c r="X53" s="118"/>
      <c r="Y53" s="118"/>
      <c r="Z53" s="118"/>
      <c r="AA53" s="118"/>
      <c r="AB53" s="118"/>
      <c r="AC53" s="118"/>
      <c r="AD53" s="118"/>
      <c r="AE53" s="118"/>
      <c r="AF53" s="118"/>
      <c r="AG53" s="118"/>
      <c r="AH53" s="119"/>
      <c r="AI53" s="120" t="s">
        <v>74</v>
      </c>
      <c r="AJ53" s="121" t="s">
        <v>38</v>
      </c>
      <c r="AK53" s="122">
        <v>14587.73</v>
      </c>
      <c r="AL53" s="123">
        <v>14587.73</v>
      </c>
      <c r="AM53" s="123">
        <v>94.07</v>
      </c>
      <c r="AN53" s="124">
        <v>14755.64</v>
      </c>
      <c r="AO53" s="123">
        <f>AL53-AN53</f>
        <v>-167.90999999999985</v>
      </c>
      <c r="AP53" s="123">
        <f>AN53-AL53</f>
        <v>167.90999999999985</v>
      </c>
      <c r="AQ53" s="125">
        <f>AP53</f>
        <v>167.90999999999985</v>
      </c>
      <c r="AR53" s="125"/>
      <c r="AS53" s="126"/>
      <c r="AT53" s="125"/>
      <c r="AU53" s="131" t="s">
        <v>90</v>
      </c>
      <c r="AV53" s="128" t="s">
        <v>91</v>
      </c>
      <c r="AW53" s="102">
        <v>0</v>
      </c>
      <c r="AX53" s="115"/>
      <c r="AY53" s="115"/>
      <c r="BA53" s="64" t="str">
        <f>AJ53 &amp; AW53</f>
        <v>Амортизационные отчисления0</v>
      </c>
      <c r="BB53" s="115"/>
      <c r="BC53" s="115"/>
      <c r="BD53" s="115"/>
      <c r="BE53" s="115"/>
    </row>
    <row r="54" spans="3:58" ht="15" customHeight="1" thickBot="1">
      <c r="C54" s="92"/>
      <c r="D54" s="103"/>
      <c r="E54" s="104"/>
      <c r="F54" s="104"/>
      <c r="G54" s="104"/>
      <c r="H54" s="104"/>
      <c r="I54" s="104"/>
      <c r="J54" s="104"/>
      <c r="K54" s="105"/>
      <c r="L54" s="105"/>
      <c r="M54" s="106"/>
      <c r="N54" s="106"/>
      <c r="O54" s="107"/>
      <c r="P54" s="108"/>
      <c r="Q54" s="116"/>
      <c r="R54" s="117"/>
      <c r="S54" s="118"/>
      <c r="T54" s="118"/>
      <c r="U54" s="118"/>
      <c r="V54" s="118"/>
      <c r="W54" s="118"/>
      <c r="X54" s="118"/>
      <c r="Y54" s="118"/>
      <c r="Z54" s="118"/>
      <c r="AA54" s="118"/>
      <c r="AB54" s="118"/>
      <c r="AC54" s="118"/>
      <c r="AD54" s="118"/>
      <c r="AE54" s="118"/>
      <c r="AF54" s="118"/>
      <c r="AG54" s="118"/>
      <c r="AH54" s="129" t="s">
        <v>92</v>
      </c>
      <c r="AI54" s="120" t="s">
        <v>43</v>
      </c>
      <c r="AJ54" s="130" t="s">
        <v>36</v>
      </c>
      <c r="AK54" s="123">
        <v>0</v>
      </c>
      <c r="AL54" s="123">
        <v>0</v>
      </c>
      <c r="AM54" s="123">
        <v>0</v>
      </c>
      <c r="AN54" s="125"/>
      <c r="AO54" s="123">
        <f>AL54-AN54</f>
        <v>0</v>
      </c>
      <c r="AP54" s="123">
        <f>AN54-AL54</f>
        <v>0</v>
      </c>
      <c r="AQ54" s="125"/>
      <c r="AR54" s="125"/>
      <c r="AS54" s="126"/>
      <c r="AT54" s="125"/>
      <c r="AU54" s="131"/>
      <c r="AV54" s="132"/>
      <c r="AW54" s="102">
        <v>0</v>
      </c>
      <c r="AX54" s="115"/>
      <c r="AY54" s="115"/>
      <c r="BA54" s="64" t="str">
        <f>AJ54 &amp; AW54</f>
        <v>Прибыль направляемая на инвестиции0</v>
      </c>
      <c r="BB54" s="115"/>
      <c r="BC54" s="115"/>
      <c r="BD54" s="115"/>
      <c r="BE54" s="115"/>
    </row>
    <row r="55" spans="3:58" ht="11.25" customHeight="1">
      <c r="C55" s="92"/>
      <c r="D55" s="93" t="s">
        <v>43</v>
      </c>
      <c r="E55" s="94" t="s">
        <v>75</v>
      </c>
      <c r="F55" s="94" t="s">
        <v>103</v>
      </c>
      <c r="G55" s="94" t="s">
        <v>109</v>
      </c>
      <c r="H55" s="94" t="s">
        <v>78</v>
      </c>
      <c r="I55" s="94" t="s">
        <v>78</v>
      </c>
      <c r="J55" s="94" t="s">
        <v>79</v>
      </c>
      <c r="K55" s="95" t="s">
        <v>74</v>
      </c>
      <c r="L55" s="95" t="s">
        <v>94</v>
      </c>
      <c r="M55" s="97" t="s">
        <v>81</v>
      </c>
      <c r="N55" s="97" t="s">
        <v>94</v>
      </c>
      <c r="O55" s="98">
        <v>0</v>
      </c>
      <c r="P55" s="99">
        <v>0</v>
      </c>
      <c r="Q55" s="100"/>
      <c r="R55" s="101"/>
      <c r="S55" s="101"/>
      <c r="T55" s="101"/>
      <c r="U55" s="101"/>
      <c r="V55" s="101"/>
      <c r="W55" s="101"/>
      <c r="X55" s="101"/>
      <c r="Y55" s="101"/>
      <c r="Z55" s="101"/>
      <c r="AA55" s="101"/>
      <c r="AB55" s="101"/>
      <c r="AC55" s="101"/>
      <c r="AD55" s="101"/>
      <c r="AE55" s="101"/>
      <c r="AF55" s="101"/>
      <c r="AG55" s="101"/>
      <c r="AH55" s="101"/>
      <c r="AI55" s="101"/>
      <c r="AJ55" s="101"/>
      <c r="AK55" s="101"/>
      <c r="AL55" s="101"/>
      <c r="AM55" s="101"/>
      <c r="AN55" s="101"/>
      <c r="AO55" s="101"/>
      <c r="AP55" s="101"/>
      <c r="AQ55" s="101"/>
      <c r="AR55" s="101"/>
      <c r="AS55" s="101"/>
      <c r="AT55" s="101"/>
      <c r="AU55" s="101"/>
      <c r="AV55" s="101"/>
      <c r="AW55" s="102"/>
      <c r="AX55" s="66"/>
      <c r="AY55" s="66"/>
      <c r="AZ55" s="66"/>
      <c r="BA55" s="66"/>
      <c r="BB55" s="66"/>
      <c r="BC55" s="66"/>
    </row>
    <row r="56" spans="3:58" ht="11.25" customHeight="1">
      <c r="C56" s="92"/>
      <c r="D56" s="103"/>
      <c r="E56" s="104"/>
      <c r="F56" s="104"/>
      <c r="G56" s="104"/>
      <c r="H56" s="104"/>
      <c r="I56" s="104"/>
      <c r="J56" s="104"/>
      <c r="K56" s="105"/>
      <c r="L56" s="105"/>
      <c r="M56" s="106"/>
      <c r="N56" s="106"/>
      <c r="O56" s="107"/>
      <c r="P56" s="108"/>
      <c r="Q56" s="109"/>
      <c r="R56" s="110">
        <v>1</v>
      </c>
      <c r="S56" s="111" t="s">
        <v>82</v>
      </c>
      <c r="T56" s="111" t="s">
        <v>105</v>
      </c>
      <c r="U56" s="111" t="s">
        <v>106</v>
      </c>
      <c r="V56" s="111" t="s">
        <v>78</v>
      </c>
      <c r="W56" s="111" t="s">
        <v>78</v>
      </c>
      <c r="X56" s="111" t="s">
        <v>79</v>
      </c>
      <c r="Y56" s="111" t="s">
        <v>85</v>
      </c>
      <c r="Z56" s="111" t="s">
        <v>86</v>
      </c>
      <c r="AA56" s="111" t="s">
        <v>107</v>
      </c>
      <c r="AB56" s="111" t="s">
        <v>108</v>
      </c>
      <c r="AC56" s="111" t="s">
        <v>78</v>
      </c>
      <c r="AD56" s="111" t="s">
        <v>78</v>
      </c>
      <c r="AE56" s="111" t="s">
        <v>79</v>
      </c>
      <c r="AF56" s="111" t="s">
        <v>85</v>
      </c>
      <c r="AG56" s="111" t="s">
        <v>86</v>
      </c>
      <c r="AH56" s="112"/>
      <c r="AI56" s="113">
        <v>0</v>
      </c>
      <c r="AJ56" s="114" t="s">
        <v>89</v>
      </c>
      <c r="AK56" s="42"/>
      <c r="AL56" s="42"/>
      <c r="AM56" s="42"/>
      <c r="AN56" s="42"/>
      <c r="AO56" s="42"/>
      <c r="AP56" s="42"/>
      <c r="AQ56" s="91"/>
      <c r="AR56" s="91"/>
      <c r="AS56" s="91"/>
      <c r="AT56" s="91"/>
      <c r="AU56" s="91"/>
      <c r="AV56" s="91"/>
      <c r="AW56" s="102"/>
      <c r="AX56" s="115"/>
      <c r="AY56" s="115"/>
      <c r="AZ56" s="115"/>
      <c r="BA56" s="66"/>
      <c r="BB56" s="115"/>
      <c r="BC56" s="115"/>
      <c r="BD56" s="115"/>
      <c r="BE56" s="115"/>
      <c r="BF56" s="115"/>
    </row>
    <row r="57" spans="3:58" ht="15" customHeight="1">
      <c r="C57" s="92"/>
      <c r="D57" s="103"/>
      <c r="E57" s="104"/>
      <c r="F57" s="104"/>
      <c r="G57" s="104"/>
      <c r="H57" s="104"/>
      <c r="I57" s="104"/>
      <c r="J57" s="104"/>
      <c r="K57" s="105"/>
      <c r="L57" s="105"/>
      <c r="M57" s="106"/>
      <c r="N57" s="106"/>
      <c r="O57" s="107"/>
      <c r="P57" s="108"/>
      <c r="Q57" s="116"/>
      <c r="R57" s="117"/>
      <c r="S57" s="118"/>
      <c r="T57" s="118"/>
      <c r="U57" s="118"/>
      <c r="V57" s="118"/>
      <c r="W57" s="118"/>
      <c r="X57" s="118"/>
      <c r="Y57" s="118"/>
      <c r="Z57" s="118"/>
      <c r="AA57" s="118"/>
      <c r="AB57" s="118"/>
      <c r="AC57" s="118"/>
      <c r="AD57" s="118"/>
      <c r="AE57" s="118"/>
      <c r="AF57" s="118"/>
      <c r="AG57" s="118"/>
      <c r="AH57" s="119"/>
      <c r="AI57" s="120" t="s">
        <v>74</v>
      </c>
      <c r="AJ57" s="121" t="s">
        <v>38</v>
      </c>
      <c r="AK57" s="122">
        <v>4338.76</v>
      </c>
      <c r="AL57" s="123">
        <v>0</v>
      </c>
      <c r="AM57" s="123">
        <v>0</v>
      </c>
      <c r="AN57" s="124"/>
      <c r="AO57" s="123">
        <f>AL57-AN57</f>
        <v>0</v>
      </c>
      <c r="AP57" s="123">
        <f>AN57-AL57</f>
        <v>0</v>
      </c>
      <c r="AQ57" s="125"/>
      <c r="AR57" s="125"/>
      <c r="AS57" s="126"/>
      <c r="AT57" s="125"/>
      <c r="AU57" s="131"/>
      <c r="AV57" s="132"/>
      <c r="AW57" s="102">
        <v>0</v>
      </c>
      <c r="AX57" s="115"/>
      <c r="AY57" s="115"/>
      <c r="BA57" s="64" t="str">
        <f>AJ57 &amp; AW57</f>
        <v>Амортизационные отчисления0</v>
      </c>
      <c r="BB57" s="115"/>
      <c r="BC57" s="115"/>
      <c r="BD57" s="115"/>
      <c r="BE57" s="115"/>
    </row>
    <row r="58" spans="3:58" ht="15" customHeight="1" thickBot="1">
      <c r="C58" s="92"/>
      <c r="D58" s="103"/>
      <c r="E58" s="104"/>
      <c r="F58" s="104"/>
      <c r="G58" s="104"/>
      <c r="H58" s="104"/>
      <c r="I58" s="104"/>
      <c r="J58" s="104"/>
      <c r="K58" s="105"/>
      <c r="L58" s="105"/>
      <c r="M58" s="106"/>
      <c r="N58" s="106"/>
      <c r="O58" s="107"/>
      <c r="P58" s="108"/>
      <c r="Q58" s="116"/>
      <c r="R58" s="117"/>
      <c r="S58" s="118"/>
      <c r="T58" s="118"/>
      <c r="U58" s="118"/>
      <c r="V58" s="118"/>
      <c r="W58" s="118"/>
      <c r="X58" s="118"/>
      <c r="Y58" s="118"/>
      <c r="Z58" s="118"/>
      <c r="AA58" s="118"/>
      <c r="AB58" s="118"/>
      <c r="AC58" s="118"/>
      <c r="AD58" s="118"/>
      <c r="AE58" s="118"/>
      <c r="AF58" s="118"/>
      <c r="AG58" s="118"/>
      <c r="AH58" s="129" t="s">
        <v>92</v>
      </c>
      <c r="AI58" s="120" t="s">
        <v>43</v>
      </c>
      <c r="AJ58" s="130" t="s">
        <v>36</v>
      </c>
      <c r="AK58" s="123">
        <v>2343.6</v>
      </c>
      <c r="AL58" s="123">
        <v>0</v>
      </c>
      <c r="AM58" s="123">
        <v>0</v>
      </c>
      <c r="AN58" s="125"/>
      <c r="AO58" s="123">
        <f>AL58-AN58</f>
        <v>0</v>
      </c>
      <c r="AP58" s="123">
        <f>AN58-AL58</f>
        <v>0</v>
      </c>
      <c r="AQ58" s="125"/>
      <c r="AR58" s="125"/>
      <c r="AS58" s="126"/>
      <c r="AT58" s="125"/>
      <c r="AU58" s="131"/>
      <c r="AV58" s="132"/>
      <c r="AW58" s="102">
        <v>0</v>
      </c>
      <c r="AX58" s="115"/>
      <c r="AY58" s="115"/>
      <c r="BA58" s="64" t="str">
        <f>AJ58 &amp; AW58</f>
        <v>Прибыль направляемая на инвестиции0</v>
      </c>
      <c r="BB58" s="115"/>
      <c r="BC58" s="115"/>
      <c r="BD58" s="115"/>
      <c r="BE58" s="115"/>
    </row>
    <row r="59" spans="3:58" ht="11.25" customHeight="1">
      <c r="C59" s="92"/>
      <c r="D59" s="93" t="s">
        <v>51</v>
      </c>
      <c r="E59" s="94" t="s">
        <v>75</v>
      </c>
      <c r="F59" s="94" t="s">
        <v>103</v>
      </c>
      <c r="G59" s="94" t="s">
        <v>110</v>
      </c>
      <c r="H59" s="94" t="s">
        <v>78</v>
      </c>
      <c r="I59" s="94" t="s">
        <v>78</v>
      </c>
      <c r="J59" s="94" t="s">
        <v>79</v>
      </c>
      <c r="K59" s="95" t="s">
        <v>74</v>
      </c>
      <c r="L59" s="95" t="s">
        <v>94</v>
      </c>
      <c r="M59" s="97" t="s">
        <v>81</v>
      </c>
      <c r="N59" s="97" t="s">
        <v>94</v>
      </c>
      <c r="O59" s="98">
        <v>0</v>
      </c>
      <c r="P59" s="99">
        <v>0</v>
      </c>
      <c r="Q59" s="100"/>
      <c r="R59" s="101"/>
      <c r="S59" s="101"/>
      <c r="T59" s="101"/>
      <c r="U59" s="101"/>
      <c r="V59" s="101"/>
      <c r="W59" s="101"/>
      <c r="X59" s="101"/>
      <c r="Y59" s="101"/>
      <c r="Z59" s="101"/>
      <c r="AA59" s="101"/>
      <c r="AB59" s="101"/>
      <c r="AC59" s="101"/>
      <c r="AD59" s="101"/>
      <c r="AE59" s="101"/>
      <c r="AF59" s="101"/>
      <c r="AG59" s="101"/>
      <c r="AH59" s="101"/>
      <c r="AI59" s="101"/>
      <c r="AJ59" s="101"/>
      <c r="AK59" s="101"/>
      <c r="AL59" s="101"/>
      <c r="AM59" s="101"/>
      <c r="AN59" s="101"/>
      <c r="AO59" s="101"/>
      <c r="AP59" s="101"/>
      <c r="AQ59" s="101"/>
      <c r="AR59" s="101"/>
      <c r="AS59" s="101"/>
      <c r="AT59" s="101"/>
      <c r="AU59" s="101"/>
      <c r="AV59" s="101"/>
      <c r="AW59" s="102"/>
      <c r="AX59" s="66"/>
      <c r="AY59" s="66"/>
      <c r="AZ59" s="66"/>
      <c r="BA59" s="66"/>
      <c r="BB59" s="66"/>
      <c r="BC59" s="66"/>
    </row>
    <row r="60" spans="3:58" ht="11.25" customHeight="1">
      <c r="C60" s="92"/>
      <c r="D60" s="103"/>
      <c r="E60" s="104"/>
      <c r="F60" s="104"/>
      <c r="G60" s="104"/>
      <c r="H60" s="104"/>
      <c r="I60" s="104"/>
      <c r="J60" s="104"/>
      <c r="K60" s="105"/>
      <c r="L60" s="105"/>
      <c r="M60" s="106"/>
      <c r="N60" s="106"/>
      <c r="O60" s="107"/>
      <c r="P60" s="108"/>
      <c r="Q60" s="109"/>
      <c r="R60" s="110">
        <v>1</v>
      </c>
      <c r="S60" s="111" t="s">
        <v>82</v>
      </c>
      <c r="T60" s="111" t="s">
        <v>105</v>
      </c>
      <c r="U60" s="111" t="s">
        <v>106</v>
      </c>
      <c r="V60" s="111" t="s">
        <v>78</v>
      </c>
      <c r="W60" s="111" t="s">
        <v>78</v>
      </c>
      <c r="X60" s="111" t="s">
        <v>79</v>
      </c>
      <c r="Y60" s="111" t="s">
        <v>85</v>
      </c>
      <c r="Z60" s="111" t="s">
        <v>86</v>
      </c>
      <c r="AA60" s="111" t="s">
        <v>107</v>
      </c>
      <c r="AB60" s="111" t="s">
        <v>108</v>
      </c>
      <c r="AC60" s="111" t="s">
        <v>78</v>
      </c>
      <c r="AD60" s="111" t="s">
        <v>78</v>
      </c>
      <c r="AE60" s="111" t="s">
        <v>79</v>
      </c>
      <c r="AF60" s="111" t="s">
        <v>85</v>
      </c>
      <c r="AG60" s="111" t="s">
        <v>86</v>
      </c>
      <c r="AH60" s="112"/>
      <c r="AI60" s="113">
        <v>0</v>
      </c>
      <c r="AJ60" s="114" t="s">
        <v>89</v>
      </c>
      <c r="AK60" s="42"/>
      <c r="AL60" s="42"/>
      <c r="AM60" s="42"/>
      <c r="AN60" s="42"/>
      <c r="AO60" s="42"/>
      <c r="AP60" s="42"/>
      <c r="AQ60" s="91"/>
      <c r="AR60" s="91"/>
      <c r="AS60" s="91"/>
      <c r="AT60" s="91"/>
      <c r="AU60" s="91"/>
      <c r="AV60" s="91"/>
      <c r="AW60" s="102"/>
      <c r="AX60" s="115"/>
      <c r="AY60" s="115"/>
      <c r="AZ60" s="115"/>
      <c r="BA60" s="66"/>
      <c r="BB60" s="115"/>
      <c r="BC60" s="115"/>
      <c r="BD60" s="115"/>
      <c r="BE60" s="115"/>
      <c r="BF60" s="115"/>
    </row>
    <row r="61" spans="3:58" ht="15" customHeight="1">
      <c r="C61" s="92"/>
      <c r="D61" s="103"/>
      <c r="E61" s="104"/>
      <c r="F61" s="104"/>
      <c r="G61" s="104"/>
      <c r="H61" s="104"/>
      <c r="I61" s="104"/>
      <c r="J61" s="104"/>
      <c r="K61" s="105"/>
      <c r="L61" s="105"/>
      <c r="M61" s="106"/>
      <c r="N61" s="106"/>
      <c r="O61" s="107"/>
      <c r="P61" s="108"/>
      <c r="Q61" s="116"/>
      <c r="R61" s="117"/>
      <c r="S61" s="118"/>
      <c r="T61" s="118"/>
      <c r="U61" s="118"/>
      <c r="V61" s="118"/>
      <c r="W61" s="118"/>
      <c r="X61" s="118"/>
      <c r="Y61" s="118"/>
      <c r="Z61" s="118"/>
      <c r="AA61" s="118"/>
      <c r="AB61" s="118"/>
      <c r="AC61" s="118"/>
      <c r="AD61" s="118"/>
      <c r="AE61" s="118"/>
      <c r="AF61" s="118"/>
      <c r="AG61" s="118"/>
      <c r="AH61" s="119"/>
      <c r="AI61" s="120" t="s">
        <v>74</v>
      </c>
      <c r="AJ61" s="121" t="s">
        <v>38</v>
      </c>
      <c r="AK61" s="122">
        <v>13314.38</v>
      </c>
      <c r="AL61" s="123">
        <v>0</v>
      </c>
      <c r="AM61" s="123">
        <v>0</v>
      </c>
      <c r="AN61" s="124"/>
      <c r="AO61" s="123">
        <f>AL61-AN61</f>
        <v>0</v>
      </c>
      <c r="AP61" s="123">
        <f>AN61-AL61</f>
        <v>0</v>
      </c>
      <c r="AQ61" s="125"/>
      <c r="AR61" s="125"/>
      <c r="AS61" s="126"/>
      <c r="AT61" s="125"/>
      <c r="AU61" s="131"/>
      <c r="AV61" s="132"/>
      <c r="AW61" s="102">
        <v>0</v>
      </c>
      <c r="AX61" s="115"/>
      <c r="AY61" s="115"/>
      <c r="BA61" s="64" t="str">
        <f>AJ61 &amp; AW61</f>
        <v>Амортизационные отчисления0</v>
      </c>
      <c r="BB61" s="115"/>
      <c r="BC61" s="115"/>
      <c r="BD61" s="115"/>
      <c r="BE61" s="115"/>
    </row>
    <row r="62" spans="3:58" ht="15" customHeight="1" thickBot="1">
      <c r="C62" s="92"/>
      <c r="D62" s="103"/>
      <c r="E62" s="104"/>
      <c r="F62" s="104"/>
      <c r="G62" s="104"/>
      <c r="H62" s="104"/>
      <c r="I62" s="104"/>
      <c r="J62" s="104"/>
      <c r="K62" s="105"/>
      <c r="L62" s="105"/>
      <c r="M62" s="106"/>
      <c r="N62" s="106"/>
      <c r="O62" s="107"/>
      <c r="P62" s="108"/>
      <c r="Q62" s="116"/>
      <c r="R62" s="117"/>
      <c r="S62" s="118"/>
      <c r="T62" s="118"/>
      <c r="U62" s="118"/>
      <c r="V62" s="118"/>
      <c r="W62" s="118"/>
      <c r="X62" s="118"/>
      <c r="Y62" s="118"/>
      <c r="Z62" s="118"/>
      <c r="AA62" s="118"/>
      <c r="AB62" s="118"/>
      <c r="AC62" s="118"/>
      <c r="AD62" s="118"/>
      <c r="AE62" s="118"/>
      <c r="AF62" s="118"/>
      <c r="AG62" s="118"/>
      <c r="AH62" s="129" t="s">
        <v>92</v>
      </c>
      <c r="AI62" s="120" t="s">
        <v>43</v>
      </c>
      <c r="AJ62" s="130" t="s">
        <v>36</v>
      </c>
      <c r="AK62" s="123">
        <v>7191.83</v>
      </c>
      <c r="AL62" s="123">
        <v>0</v>
      </c>
      <c r="AM62" s="123">
        <v>0</v>
      </c>
      <c r="AN62" s="125"/>
      <c r="AO62" s="123">
        <f>AL62-AN62</f>
        <v>0</v>
      </c>
      <c r="AP62" s="123">
        <f>AN62-AL62</f>
        <v>0</v>
      </c>
      <c r="AQ62" s="125"/>
      <c r="AR62" s="125"/>
      <c r="AS62" s="126"/>
      <c r="AT62" s="125"/>
      <c r="AU62" s="131"/>
      <c r="AV62" s="132"/>
      <c r="AW62" s="102">
        <v>0</v>
      </c>
      <c r="AX62" s="115"/>
      <c r="AY62" s="115"/>
      <c r="BA62" s="64" t="str">
        <f>AJ62 &amp; AW62</f>
        <v>Прибыль направляемая на инвестиции0</v>
      </c>
      <c r="BB62" s="115"/>
      <c r="BC62" s="115"/>
      <c r="BD62" s="115"/>
      <c r="BE62" s="115"/>
    </row>
    <row r="63" spans="3:58" ht="11.25" customHeight="1">
      <c r="C63" s="92"/>
      <c r="D63" s="93" t="s">
        <v>59</v>
      </c>
      <c r="E63" s="94" t="s">
        <v>75</v>
      </c>
      <c r="F63" s="94" t="s">
        <v>103</v>
      </c>
      <c r="G63" s="94" t="s">
        <v>111</v>
      </c>
      <c r="H63" s="94" t="s">
        <v>78</v>
      </c>
      <c r="I63" s="94" t="s">
        <v>78</v>
      </c>
      <c r="J63" s="94" t="s">
        <v>79</v>
      </c>
      <c r="K63" s="95" t="s">
        <v>74</v>
      </c>
      <c r="L63" s="95" t="s">
        <v>80</v>
      </c>
      <c r="M63" s="97" t="s">
        <v>81</v>
      </c>
      <c r="N63" s="97" t="s">
        <v>80</v>
      </c>
      <c r="O63" s="98">
        <v>0</v>
      </c>
      <c r="P63" s="99">
        <v>100</v>
      </c>
      <c r="Q63" s="100"/>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2"/>
      <c r="AX63" s="66"/>
      <c r="AY63" s="66"/>
      <c r="AZ63" s="66"/>
      <c r="BA63" s="66"/>
      <c r="BB63" s="66"/>
      <c r="BC63" s="66"/>
    </row>
    <row r="64" spans="3:58" ht="11.25" customHeight="1">
      <c r="C64" s="92"/>
      <c r="D64" s="103"/>
      <c r="E64" s="104"/>
      <c r="F64" s="104"/>
      <c r="G64" s="104"/>
      <c r="H64" s="104"/>
      <c r="I64" s="104"/>
      <c r="J64" s="104"/>
      <c r="K64" s="105"/>
      <c r="L64" s="105"/>
      <c r="M64" s="106"/>
      <c r="N64" s="106"/>
      <c r="O64" s="107"/>
      <c r="P64" s="108"/>
      <c r="Q64" s="109"/>
      <c r="R64" s="110">
        <v>1</v>
      </c>
      <c r="S64" s="111" t="s">
        <v>82</v>
      </c>
      <c r="T64" s="111" t="s">
        <v>105</v>
      </c>
      <c r="U64" s="111" t="s">
        <v>106</v>
      </c>
      <c r="V64" s="111" t="s">
        <v>78</v>
      </c>
      <c r="W64" s="111" t="s">
        <v>78</v>
      </c>
      <c r="X64" s="111" t="s">
        <v>79</v>
      </c>
      <c r="Y64" s="111" t="s">
        <v>85</v>
      </c>
      <c r="Z64" s="111" t="s">
        <v>86</v>
      </c>
      <c r="AA64" s="111" t="s">
        <v>107</v>
      </c>
      <c r="AB64" s="111" t="s">
        <v>108</v>
      </c>
      <c r="AC64" s="111" t="s">
        <v>78</v>
      </c>
      <c r="AD64" s="111" t="s">
        <v>78</v>
      </c>
      <c r="AE64" s="111" t="s">
        <v>79</v>
      </c>
      <c r="AF64" s="111" t="s">
        <v>85</v>
      </c>
      <c r="AG64" s="111" t="s">
        <v>86</v>
      </c>
      <c r="AH64" s="112"/>
      <c r="AI64" s="113">
        <v>0</v>
      </c>
      <c r="AJ64" s="114" t="s">
        <v>89</v>
      </c>
      <c r="AK64" s="42"/>
      <c r="AL64" s="42"/>
      <c r="AM64" s="42"/>
      <c r="AN64" s="42"/>
      <c r="AO64" s="42"/>
      <c r="AP64" s="42"/>
      <c r="AQ64" s="91"/>
      <c r="AR64" s="91"/>
      <c r="AS64" s="91"/>
      <c r="AT64" s="91"/>
      <c r="AU64" s="91"/>
      <c r="AV64" s="91"/>
      <c r="AW64" s="102"/>
      <c r="AX64" s="115"/>
      <c r="AY64" s="115"/>
      <c r="AZ64" s="115"/>
      <c r="BA64" s="66"/>
      <c r="BB64" s="115"/>
      <c r="BC64" s="115"/>
      <c r="BD64" s="115"/>
      <c r="BE64" s="115"/>
      <c r="BF64" s="115"/>
    </row>
    <row r="65" spans="3:58" ht="30" customHeight="1">
      <c r="C65" s="92"/>
      <c r="D65" s="103"/>
      <c r="E65" s="104"/>
      <c r="F65" s="104"/>
      <c r="G65" s="104"/>
      <c r="H65" s="104"/>
      <c r="I65" s="104"/>
      <c r="J65" s="104"/>
      <c r="K65" s="105"/>
      <c r="L65" s="105"/>
      <c r="M65" s="106"/>
      <c r="N65" s="106"/>
      <c r="O65" s="107"/>
      <c r="P65" s="108"/>
      <c r="Q65" s="116"/>
      <c r="R65" s="117"/>
      <c r="S65" s="118"/>
      <c r="T65" s="118"/>
      <c r="U65" s="118"/>
      <c r="V65" s="118"/>
      <c r="W65" s="118"/>
      <c r="X65" s="118"/>
      <c r="Y65" s="118"/>
      <c r="Z65" s="118"/>
      <c r="AA65" s="118"/>
      <c r="AB65" s="118"/>
      <c r="AC65" s="118"/>
      <c r="AD65" s="118"/>
      <c r="AE65" s="118"/>
      <c r="AF65" s="118"/>
      <c r="AG65" s="118"/>
      <c r="AH65" s="119"/>
      <c r="AI65" s="120" t="s">
        <v>74</v>
      </c>
      <c r="AJ65" s="121" t="s">
        <v>38</v>
      </c>
      <c r="AK65" s="122">
        <v>4384.8</v>
      </c>
      <c r="AL65" s="123">
        <v>4384.8</v>
      </c>
      <c r="AM65" s="123">
        <v>36.909999999999997</v>
      </c>
      <c r="AN65" s="124">
        <v>4454.07</v>
      </c>
      <c r="AO65" s="123">
        <f>AL65-AN65</f>
        <v>-69.269999999999527</v>
      </c>
      <c r="AP65" s="123">
        <f>AN65-AL65</f>
        <v>69.269999999999527</v>
      </c>
      <c r="AQ65" s="125">
        <f>AP65</f>
        <v>69.269999999999527</v>
      </c>
      <c r="AR65" s="125"/>
      <c r="AS65" s="126"/>
      <c r="AT65" s="125"/>
      <c r="AU65" s="131" t="s">
        <v>90</v>
      </c>
      <c r="AV65" s="128" t="s">
        <v>91</v>
      </c>
      <c r="AW65" s="102">
        <v>0</v>
      </c>
      <c r="AX65" s="115"/>
      <c r="AY65" s="115"/>
      <c r="BA65" s="64" t="str">
        <f>AJ65 &amp; AW65</f>
        <v>Амортизационные отчисления0</v>
      </c>
      <c r="BB65" s="115"/>
      <c r="BC65" s="115"/>
      <c r="BD65" s="115"/>
      <c r="BE65" s="115"/>
    </row>
    <row r="66" spans="3:58" ht="15" customHeight="1" thickBot="1">
      <c r="C66" s="92"/>
      <c r="D66" s="103"/>
      <c r="E66" s="104"/>
      <c r="F66" s="104"/>
      <c r="G66" s="104"/>
      <c r="H66" s="104"/>
      <c r="I66" s="104"/>
      <c r="J66" s="104"/>
      <c r="K66" s="105"/>
      <c r="L66" s="105"/>
      <c r="M66" s="106"/>
      <c r="N66" s="106"/>
      <c r="O66" s="107"/>
      <c r="P66" s="108"/>
      <c r="Q66" s="116"/>
      <c r="R66" s="117"/>
      <c r="S66" s="118"/>
      <c r="T66" s="118"/>
      <c r="U66" s="118"/>
      <c r="V66" s="118"/>
      <c r="W66" s="118"/>
      <c r="X66" s="118"/>
      <c r="Y66" s="118"/>
      <c r="Z66" s="118"/>
      <c r="AA66" s="118"/>
      <c r="AB66" s="118"/>
      <c r="AC66" s="118"/>
      <c r="AD66" s="118"/>
      <c r="AE66" s="118"/>
      <c r="AF66" s="118"/>
      <c r="AG66" s="118"/>
      <c r="AH66" s="129" t="s">
        <v>92</v>
      </c>
      <c r="AI66" s="120" t="s">
        <v>43</v>
      </c>
      <c r="AJ66" s="130" t="s">
        <v>36</v>
      </c>
      <c r="AK66" s="123">
        <v>0</v>
      </c>
      <c r="AL66" s="123">
        <v>0</v>
      </c>
      <c r="AM66" s="123">
        <v>0</v>
      </c>
      <c r="AN66" s="125"/>
      <c r="AO66" s="123">
        <f>AL66-AN66</f>
        <v>0</v>
      </c>
      <c r="AP66" s="123">
        <f>AN66-AL66</f>
        <v>0</v>
      </c>
      <c r="AQ66" s="125"/>
      <c r="AR66" s="125"/>
      <c r="AS66" s="126"/>
      <c r="AT66" s="125"/>
      <c r="AU66" s="131"/>
      <c r="AV66" s="132"/>
      <c r="AW66" s="102">
        <v>0</v>
      </c>
      <c r="AX66" s="115"/>
      <c r="AY66" s="115"/>
      <c r="BA66" s="64" t="str">
        <f>AJ66 &amp; AW66</f>
        <v>Прибыль направляемая на инвестиции0</v>
      </c>
      <c r="BB66" s="115"/>
      <c r="BC66" s="115"/>
      <c r="BD66" s="115"/>
      <c r="BE66" s="115"/>
    </row>
    <row r="67" spans="3:58" ht="11.25" customHeight="1">
      <c r="C67" s="92"/>
      <c r="D67" s="93" t="s">
        <v>112</v>
      </c>
      <c r="E67" s="94" t="s">
        <v>75</v>
      </c>
      <c r="F67" s="94" t="s">
        <v>103</v>
      </c>
      <c r="G67" s="94" t="s">
        <v>113</v>
      </c>
      <c r="H67" s="94" t="s">
        <v>78</v>
      </c>
      <c r="I67" s="94" t="s">
        <v>78</v>
      </c>
      <c r="J67" s="94" t="s">
        <v>79</v>
      </c>
      <c r="K67" s="95" t="s">
        <v>74</v>
      </c>
      <c r="L67" s="95" t="s">
        <v>94</v>
      </c>
      <c r="M67" s="97" t="s">
        <v>81</v>
      </c>
      <c r="N67" s="97" t="s">
        <v>94</v>
      </c>
      <c r="O67" s="98">
        <v>0</v>
      </c>
      <c r="P67" s="99">
        <v>0</v>
      </c>
      <c r="Q67" s="100"/>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2"/>
      <c r="AX67" s="66"/>
      <c r="AY67" s="66"/>
      <c r="AZ67" s="66"/>
      <c r="BA67" s="66"/>
      <c r="BB67" s="66"/>
      <c r="BC67" s="66"/>
    </row>
    <row r="68" spans="3:58" ht="11.25" customHeight="1">
      <c r="C68" s="92"/>
      <c r="D68" s="103"/>
      <c r="E68" s="104"/>
      <c r="F68" s="104"/>
      <c r="G68" s="104"/>
      <c r="H68" s="104"/>
      <c r="I68" s="104"/>
      <c r="J68" s="104"/>
      <c r="K68" s="105"/>
      <c r="L68" s="105"/>
      <c r="M68" s="106"/>
      <c r="N68" s="106"/>
      <c r="O68" s="107"/>
      <c r="P68" s="108"/>
      <c r="Q68" s="109"/>
      <c r="R68" s="110">
        <v>1</v>
      </c>
      <c r="S68" s="111" t="s">
        <v>82</v>
      </c>
      <c r="T68" s="111" t="s">
        <v>105</v>
      </c>
      <c r="U68" s="111" t="s">
        <v>106</v>
      </c>
      <c r="V68" s="111" t="s">
        <v>78</v>
      </c>
      <c r="W68" s="111" t="s">
        <v>78</v>
      </c>
      <c r="X68" s="111" t="s">
        <v>79</v>
      </c>
      <c r="Y68" s="111" t="s">
        <v>85</v>
      </c>
      <c r="Z68" s="111" t="s">
        <v>86</v>
      </c>
      <c r="AA68" s="111" t="s">
        <v>107</v>
      </c>
      <c r="AB68" s="111" t="s">
        <v>108</v>
      </c>
      <c r="AC68" s="111" t="s">
        <v>78</v>
      </c>
      <c r="AD68" s="111" t="s">
        <v>78</v>
      </c>
      <c r="AE68" s="111" t="s">
        <v>79</v>
      </c>
      <c r="AF68" s="111" t="s">
        <v>85</v>
      </c>
      <c r="AG68" s="111" t="s">
        <v>86</v>
      </c>
      <c r="AH68" s="112"/>
      <c r="AI68" s="113">
        <v>0</v>
      </c>
      <c r="AJ68" s="114" t="s">
        <v>89</v>
      </c>
      <c r="AK68" s="42"/>
      <c r="AL68" s="42"/>
      <c r="AM68" s="42"/>
      <c r="AN68" s="42"/>
      <c r="AO68" s="42"/>
      <c r="AP68" s="42"/>
      <c r="AQ68" s="91"/>
      <c r="AR68" s="91"/>
      <c r="AS68" s="91"/>
      <c r="AT68" s="91"/>
      <c r="AU68" s="91"/>
      <c r="AV68" s="91"/>
      <c r="AW68" s="102"/>
      <c r="AX68" s="115"/>
      <c r="AY68" s="115"/>
      <c r="AZ68" s="115"/>
      <c r="BA68" s="66"/>
      <c r="BB68" s="115"/>
      <c r="BC68" s="115"/>
      <c r="BD68" s="115"/>
      <c r="BE68" s="115"/>
      <c r="BF68" s="115"/>
    </row>
    <row r="69" spans="3:58" ht="15" customHeight="1">
      <c r="C69" s="92"/>
      <c r="D69" s="103"/>
      <c r="E69" s="104"/>
      <c r="F69" s="104"/>
      <c r="G69" s="104"/>
      <c r="H69" s="104"/>
      <c r="I69" s="104"/>
      <c r="J69" s="104"/>
      <c r="K69" s="105"/>
      <c r="L69" s="105"/>
      <c r="M69" s="106"/>
      <c r="N69" s="106"/>
      <c r="O69" s="107"/>
      <c r="P69" s="108"/>
      <c r="Q69" s="116"/>
      <c r="R69" s="117"/>
      <c r="S69" s="118"/>
      <c r="T69" s="118"/>
      <c r="U69" s="118"/>
      <c r="V69" s="118"/>
      <c r="W69" s="118"/>
      <c r="X69" s="118"/>
      <c r="Y69" s="118"/>
      <c r="Z69" s="118"/>
      <c r="AA69" s="118"/>
      <c r="AB69" s="118"/>
      <c r="AC69" s="118"/>
      <c r="AD69" s="118"/>
      <c r="AE69" s="118"/>
      <c r="AF69" s="118"/>
      <c r="AG69" s="118"/>
      <c r="AH69" s="119"/>
      <c r="AI69" s="120" t="s">
        <v>74</v>
      </c>
      <c r="AJ69" s="121" t="s">
        <v>38</v>
      </c>
      <c r="AK69" s="122">
        <v>16664.91</v>
      </c>
      <c r="AL69" s="123">
        <v>0</v>
      </c>
      <c r="AM69" s="123">
        <v>0</v>
      </c>
      <c r="AN69" s="124"/>
      <c r="AO69" s="123">
        <f>AL69-AN69</f>
        <v>0</v>
      </c>
      <c r="AP69" s="123">
        <f>AN69-AL69</f>
        <v>0</v>
      </c>
      <c r="AQ69" s="125"/>
      <c r="AR69" s="125"/>
      <c r="AS69" s="126"/>
      <c r="AT69" s="125"/>
      <c r="AU69" s="131"/>
      <c r="AV69" s="132"/>
      <c r="AW69" s="102">
        <v>0</v>
      </c>
      <c r="AX69" s="115"/>
      <c r="AY69" s="115"/>
      <c r="BA69" s="64" t="str">
        <f>AJ69 &amp; AW69</f>
        <v>Амортизационные отчисления0</v>
      </c>
      <c r="BB69" s="115"/>
      <c r="BC69" s="115"/>
      <c r="BD69" s="115"/>
      <c r="BE69" s="115"/>
    </row>
    <row r="70" spans="3:58" ht="15" customHeight="1" thickBot="1">
      <c r="C70" s="92"/>
      <c r="D70" s="103"/>
      <c r="E70" s="104"/>
      <c r="F70" s="104"/>
      <c r="G70" s="104"/>
      <c r="H70" s="104"/>
      <c r="I70" s="104"/>
      <c r="J70" s="104"/>
      <c r="K70" s="105"/>
      <c r="L70" s="105"/>
      <c r="M70" s="106"/>
      <c r="N70" s="106"/>
      <c r="O70" s="107"/>
      <c r="P70" s="108"/>
      <c r="Q70" s="116"/>
      <c r="R70" s="117"/>
      <c r="S70" s="118"/>
      <c r="T70" s="118"/>
      <c r="U70" s="118"/>
      <c r="V70" s="118"/>
      <c r="W70" s="118"/>
      <c r="X70" s="118"/>
      <c r="Y70" s="118"/>
      <c r="Z70" s="118"/>
      <c r="AA70" s="118"/>
      <c r="AB70" s="118"/>
      <c r="AC70" s="118"/>
      <c r="AD70" s="118"/>
      <c r="AE70" s="118"/>
      <c r="AF70" s="118"/>
      <c r="AG70" s="118"/>
      <c r="AH70" s="129" t="s">
        <v>92</v>
      </c>
      <c r="AI70" s="120" t="s">
        <v>43</v>
      </c>
      <c r="AJ70" s="130" t="s">
        <v>36</v>
      </c>
      <c r="AK70" s="123">
        <v>9001.6299999999992</v>
      </c>
      <c r="AL70" s="123">
        <v>0</v>
      </c>
      <c r="AM70" s="123">
        <v>0</v>
      </c>
      <c r="AN70" s="125"/>
      <c r="AO70" s="123">
        <f>AL70-AN70</f>
        <v>0</v>
      </c>
      <c r="AP70" s="123">
        <f>AN70-AL70</f>
        <v>0</v>
      </c>
      <c r="AQ70" s="125"/>
      <c r="AR70" s="125"/>
      <c r="AS70" s="126"/>
      <c r="AT70" s="125"/>
      <c r="AU70" s="131"/>
      <c r="AV70" s="132"/>
      <c r="AW70" s="102">
        <v>0</v>
      </c>
      <c r="AX70" s="115"/>
      <c r="AY70" s="115"/>
      <c r="BA70" s="64" t="str">
        <f>AJ70 &amp; AW70</f>
        <v>Прибыль направляемая на инвестиции0</v>
      </c>
      <c r="BB70" s="115"/>
      <c r="BC70" s="115"/>
      <c r="BD70" s="115"/>
      <c r="BE70" s="115"/>
    </row>
    <row r="71" spans="3:58" ht="11.25" customHeight="1">
      <c r="C71" s="92"/>
      <c r="D71" s="93" t="s">
        <v>114</v>
      </c>
      <c r="E71" s="94" t="s">
        <v>75</v>
      </c>
      <c r="F71" s="94" t="s">
        <v>103</v>
      </c>
      <c r="G71" s="94" t="s">
        <v>115</v>
      </c>
      <c r="H71" s="94" t="s">
        <v>78</v>
      </c>
      <c r="I71" s="94" t="s">
        <v>78</v>
      </c>
      <c r="J71" s="94" t="s">
        <v>79</v>
      </c>
      <c r="K71" s="95" t="s">
        <v>74</v>
      </c>
      <c r="L71" s="95" t="s">
        <v>94</v>
      </c>
      <c r="M71" s="97" t="s">
        <v>81</v>
      </c>
      <c r="N71" s="97" t="s">
        <v>94</v>
      </c>
      <c r="O71" s="98">
        <v>0</v>
      </c>
      <c r="P71" s="99">
        <v>0</v>
      </c>
      <c r="Q71" s="100"/>
      <c r="R71" s="101"/>
      <c r="S71" s="101"/>
      <c r="T71" s="101"/>
      <c r="U71" s="101"/>
      <c r="V71" s="101"/>
      <c r="W71" s="101"/>
      <c r="X71" s="101"/>
      <c r="Y71" s="101"/>
      <c r="Z71" s="101"/>
      <c r="AA71" s="101"/>
      <c r="AB71" s="101"/>
      <c r="AC71" s="101"/>
      <c r="AD71" s="101"/>
      <c r="AE71" s="101"/>
      <c r="AF71" s="101"/>
      <c r="AG71" s="101"/>
      <c r="AH71" s="101"/>
      <c r="AI71" s="101"/>
      <c r="AJ71" s="101"/>
      <c r="AK71" s="101"/>
      <c r="AL71" s="101"/>
      <c r="AM71" s="101"/>
      <c r="AN71" s="101"/>
      <c r="AO71" s="101"/>
      <c r="AP71" s="101"/>
      <c r="AQ71" s="101"/>
      <c r="AR71" s="101"/>
      <c r="AS71" s="101"/>
      <c r="AT71" s="101"/>
      <c r="AU71" s="101"/>
      <c r="AV71" s="101"/>
      <c r="AW71" s="102"/>
      <c r="AX71" s="66"/>
      <c r="AY71" s="66"/>
      <c r="AZ71" s="66"/>
      <c r="BA71" s="66"/>
      <c r="BB71" s="66"/>
      <c r="BC71" s="66"/>
    </row>
    <row r="72" spans="3:58" ht="11.25" customHeight="1">
      <c r="C72" s="92"/>
      <c r="D72" s="103"/>
      <c r="E72" s="104"/>
      <c r="F72" s="104"/>
      <c r="G72" s="104"/>
      <c r="H72" s="104"/>
      <c r="I72" s="104"/>
      <c r="J72" s="104"/>
      <c r="K72" s="105"/>
      <c r="L72" s="105"/>
      <c r="M72" s="106"/>
      <c r="N72" s="106"/>
      <c r="O72" s="107"/>
      <c r="P72" s="108"/>
      <c r="Q72" s="109"/>
      <c r="R72" s="110">
        <v>1</v>
      </c>
      <c r="S72" s="111" t="s">
        <v>82</v>
      </c>
      <c r="T72" s="111" t="s">
        <v>116</v>
      </c>
      <c r="U72" s="111" t="s">
        <v>106</v>
      </c>
      <c r="V72" s="111" t="s">
        <v>78</v>
      </c>
      <c r="W72" s="111" t="s">
        <v>78</v>
      </c>
      <c r="X72" s="111" t="s">
        <v>79</v>
      </c>
      <c r="Y72" s="111" t="s">
        <v>85</v>
      </c>
      <c r="Z72" s="111" t="s">
        <v>86</v>
      </c>
      <c r="AA72" s="111" t="s">
        <v>107</v>
      </c>
      <c r="AB72" s="111" t="s">
        <v>108</v>
      </c>
      <c r="AC72" s="111" t="s">
        <v>78</v>
      </c>
      <c r="AD72" s="111" t="s">
        <v>78</v>
      </c>
      <c r="AE72" s="111" t="s">
        <v>79</v>
      </c>
      <c r="AF72" s="111" t="s">
        <v>85</v>
      </c>
      <c r="AG72" s="111" t="s">
        <v>86</v>
      </c>
      <c r="AH72" s="112"/>
      <c r="AI72" s="113">
        <v>0</v>
      </c>
      <c r="AJ72" s="114" t="s">
        <v>89</v>
      </c>
      <c r="AK72" s="42"/>
      <c r="AL72" s="42"/>
      <c r="AM72" s="42"/>
      <c r="AN72" s="42"/>
      <c r="AO72" s="42"/>
      <c r="AP72" s="42"/>
      <c r="AQ72" s="91"/>
      <c r="AR72" s="91"/>
      <c r="AS72" s="91"/>
      <c r="AT72" s="91"/>
      <c r="AU72" s="91"/>
      <c r="AV72" s="91"/>
      <c r="AW72" s="102"/>
      <c r="AX72" s="115"/>
      <c r="AY72" s="115"/>
      <c r="AZ72" s="115"/>
      <c r="BA72" s="66"/>
      <c r="BB72" s="115"/>
      <c r="BC72" s="115"/>
      <c r="BD72" s="115"/>
      <c r="BE72" s="115"/>
      <c r="BF72" s="115"/>
    </row>
    <row r="73" spans="3:58" ht="15" customHeight="1">
      <c r="C73" s="92"/>
      <c r="D73" s="103"/>
      <c r="E73" s="104"/>
      <c r="F73" s="104"/>
      <c r="G73" s="104"/>
      <c r="H73" s="104"/>
      <c r="I73" s="104"/>
      <c r="J73" s="104"/>
      <c r="K73" s="105"/>
      <c r="L73" s="105"/>
      <c r="M73" s="106"/>
      <c r="N73" s="106"/>
      <c r="O73" s="107"/>
      <c r="P73" s="108"/>
      <c r="Q73" s="116"/>
      <c r="R73" s="117"/>
      <c r="S73" s="118"/>
      <c r="T73" s="118"/>
      <c r="U73" s="118"/>
      <c r="V73" s="118"/>
      <c r="W73" s="118"/>
      <c r="X73" s="118"/>
      <c r="Y73" s="118"/>
      <c r="Z73" s="118"/>
      <c r="AA73" s="118"/>
      <c r="AB73" s="118"/>
      <c r="AC73" s="118"/>
      <c r="AD73" s="118"/>
      <c r="AE73" s="118"/>
      <c r="AF73" s="118"/>
      <c r="AG73" s="118"/>
      <c r="AH73" s="119"/>
      <c r="AI73" s="120" t="s">
        <v>74</v>
      </c>
      <c r="AJ73" s="121" t="s">
        <v>38</v>
      </c>
      <c r="AK73" s="122">
        <v>19624.330000000002</v>
      </c>
      <c r="AL73" s="123">
        <v>0</v>
      </c>
      <c r="AM73" s="123">
        <v>0</v>
      </c>
      <c r="AN73" s="124"/>
      <c r="AO73" s="123">
        <f>AL73-AN73</f>
        <v>0</v>
      </c>
      <c r="AP73" s="123">
        <f>AN73-AL73</f>
        <v>0</v>
      </c>
      <c r="AQ73" s="125"/>
      <c r="AR73" s="125"/>
      <c r="AS73" s="126"/>
      <c r="AT73" s="125"/>
      <c r="AU73" s="131"/>
      <c r="AV73" s="132"/>
      <c r="AW73" s="102">
        <v>0</v>
      </c>
      <c r="AX73" s="115"/>
      <c r="AY73" s="115"/>
      <c r="BA73" s="64" t="str">
        <f>AJ73 &amp; AW73</f>
        <v>Амортизационные отчисления0</v>
      </c>
      <c r="BB73" s="115"/>
      <c r="BC73" s="115"/>
      <c r="BD73" s="115"/>
      <c r="BE73" s="115"/>
    </row>
    <row r="74" spans="3:58" ht="15" customHeight="1" thickBot="1">
      <c r="C74" s="92"/>
      <c r="D74" s="103"/>
      <c r="E74" s="104"/>
      <c r="F74" s="104"/>
      <c r="G74" s="104"/>
      <c r="H74" s="104"/>
      <c r="I74" s="104"/>
      <c r="J74" s="104"/>
      <c r="K74" s="105"/>
      <c r="L74" s="105"/>
      <c r="M74" s="106"/>
      <c r="N74" s="106"/>
      <c r="O74" s="107"/>
      <c r="P74" s="108"/>
      <c r="Q74" s="116"/>
      <c r="R74" s="117"/>
      <c r="S74" s="118"/>
      <c r="T74" s="118"/>
      <c r="U74" s="118"/>
      <c r="V74" s="118"/>
      <c r="W74" s="118"/>
      <c r="X74" s="118"/>
      <c r="Y74" s="118"/>
      <c r="Z74" s="118"/>
      <c r="AA74" s="118"/>
      <c r="AB74" s="118"/>
      <c r="AC74" s="118"/>
      <c r="AD74" s="118"/>
      <c r="AE74" s="118"/>
      <c r="AF74" s="118"/>
      <c r="AG74" s="118"/>
      <c r="AH74" s="129" t="s">
        <v>92</v>
      </c>
      <c r="AI74" s="120" t="s">
        <v>43</v>
      </c>
      <c r="AJ74" s="130" t="s">
        <v>36</v>
      </c>
      <c r="AK74" s="123">
        <v>10600.17</v>
      </c>
      <c r="AL74" s="123">
        <v>0</v>
      </c>
      <c r="AM74" s="123">
        <v>0</v>
      </c>
      <c r="AN74" s="125"/>
      <c r="AO74" s="123">
        <f>AL74-AN74</f>
        <v>0</v>
      </c>
      <c r="AP74" s="123">
        <f>AN74-AL74</f>
        <v>0</v>
      </c>
      <c r="AQ74" s="125"/>
      <c r="AR74" s="125"/>
      <c r="AS74" s="126"/>
      <c r="AT74" s="125"/>
      <c r="AU74" s="131"/>
      <c r="AV74" s="132"/>
      <c r="AW74" s="102">
        <v>0</v>
      </c>
      <c r="AX74" s="115"/>
      <c r="AY74" s="115"/>
      <c r="BA74" s="64" t="str">
        <f>AJ74 &amp; AW74</f>
        <v>Прибыль направляемая на инвестиции0</v>
      </c>
      <c r="BB74" s="115"/>
      <c r="BC74" s="115"/>
      <c r="BD74" s="115"/>
      <c r="BE74" s="115"/>
    </row>
    <row r="75" spans="3:58" ht="11.25" customHeight="1">
      <c r="C75" s="92"/>
      <c r="D75" s="93" t="s">
        <v>117</v>
      </c>
      <c r="E75" s="94" t="s">
        <v>75</v>
      </c>
      <c r="F75" s="94" t="s">
        <v>103</v>
      </c>
      <c r="G75" s="94" t="s">
        <v>118</v>
      </c>
      <c r="H75" s="94" t="s">
        <v>78</v>
      </c>
      <c r="I75" s="94" t="s">
        <v>78</v>
      </c>
      <c r="J75" s="94" t="s">
        <v>79</v>
      </c>
      <c r="K75" s="95" t="s">
        <v>74</v>
      </c>
      <c r="L75" s="95" t="s">
        <v>94</v>
      </c>
      <c r="M75" s="97" t="s">
        <v>81</v>
      </c>
      <c r="N75" s="97" t="s">
        <v>94</v>
      </c>
      <c r="O75" s="98">
        <v>0</v>
      </c>
      <c r="P75" s="99">
        <v>0</v>
      </c>
      <c r="Q75" s="100"/>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2"/>
      <c r="AX75" s="66"/>
      <c r="AY75" s="66"/>
      <c r="AZ75" s="66"/>
      <c r="BA75" s="66"/>
      <c r="BB75" s="66"/>
      <c r="BC75" s="66"/>
    </row>
    <row r="76" spans="3:58" ht="11.25" customHeight="1">
      <c r="C76" s="92"/>
      <c r="D76" s="103"/>
      <c r="E76" s="104"/>
      <c r="F76" s="104"/>
      <c r="G76" s="104"/>
      <c r="H76" s="104"/>
      <c r="I76" s="104"/>
      <c r="J76" s="104"/>
      <c r="K76" s="105"/>
      <c r="L76" s="105"/>
      <c r="M76" s="106"/>
      <c r="N76" s="106"/>
      <c r="O76" s="107"/>
      <c r="P76" s="108"/>
      <c r="Q76" s="109"/>
      <c r="R76" s="110">
        <v>1</v>
      </c>
      <c r="S76" s="111" t="s">
        <v>82</v>
      </c>
      <c r="T76" s="111" t="s">
        <v>105</v>
      </c>
      <c r="U76" s="111" t="s">
        <v>106</v>
      </c>
      <c r="V76" s="111" t="s">
        <v>78</v>
      </c>
      <c r="W76" s="111" t="s">
        <v>78</v>
      </c>
      <c r="X76" s="111" t="s">
        <v>79</v>
      </c>
      <c r="Y76" s="111" t="s">
        <v>85</v>
      </c>
      <c r="Z76" s="111" t="s">
        <v>86</v>
      </c>
      <c r="AA76" s="111" t="s">
        <v>107</v>
      </c>
      <c r="AB76" s="111" t="s">
        <v>108</v>
      </c>
      <c r="AC76" s="111" t="s">
        <v>78</v>
      </c>
      <c r="AD76" s="111" t="s">
        <v>78</v>
      </c>
      <c r="AE76" s="111" t="s">
        <v>79</v>
      </c>
      <c r="AF76" s="111" t="s">
        <v>85</v>
      </c>
      <c r="AG76" s="111" t="s">
        <v>86</v>
      </c>
      <c r="AH76" s="112"/>
      <c r="AI76" s="113">
        <v>0</v>
      </c>
      <c r="AJ76" s="114" t="s">
        <v>89</v>
      </c>
      <c r="AK76" s="42"/>
      <c r="AL76" s="42"/>
      <c r="AM76" s="42"/>
      <c r="AN76" s="42"/>
      <c r="AO76" s="42"/>
      <c r="AP76" s="42"/>
      <c r="AQ76" s="91"/>
      <c r="AR76" s="91"/>
      <c r="AS76" s="91"/>
      <c r="AT76" s="91"/>
      <c r="AU76" s="91"/>
      <c r="AV76" s="91"/>
      <c r="AW76" s="102"/>
      <c r="AX76" s="115"/>
      <c r="AY76" s="115"/>
      <c r="AZ76" s="115"/>
      <c r="BA76" s="66"/>
      <c r="BB76" s="115"/>
      <c r="BC76" s="115"/>
      <c r="BD76" s="115"/>
      <c r="BE76" s="115"/>
      <c r="BF76" s="115"/>
    </row>
    <row r="77" spans="3:58" ht="15" customHeight="1">
      <c r="C77" s="92"/>
      <c r="D77" s="103"/>
      <c r="E77" s="104"/>
      <c r="F77" s="104"/>
      <c r="G77" s="104"/>
      <c r="H77" s="104"/>
      <c r="I77" s="104"/>
      <c r="J77" s="104"/>
      <c r="K77" s="105"/>
      <c r="L77" s="105"/>
      <c r="M77" s="106"/>
      <c r="N77" s="106"/>
      <c r="O77" s="107"/>
      <c r="P77" s="108"/>
      <c r="Q77" s="116"/>
      <c r="R77" s="117"/>
      <c r="S77" s="118"/>
      <c r="T77" s="118"/>
      <c r="U77" s="118"/>
      <c r="V77" s="118"/>
      <c r="W77" s="118"/>
      <c r="X77" s="118"/>
      <c r="Y77" s="118"/>
      <c r="Z77" s="118"/>
      <c r="AA77" s="118"/>
      <c r="AB77" s="118"/>
      <c r="AC77" s="118"/>
      <c r="AD77" s="118"/>
      <c r="AE77" s="118"/>
      <c r="AF77" s="118"/>
      <c r="AG77" s="118"/>
      <c r="AH77" s="119"/>
      <c r="AI77" s="120" t="s">
        <v>74</v>
      </c>
      <c r="AJ77" s="121" t="s">
        <v>38</v>
      </c>
      <c r="AK77" s="122">
        <v>1508.38</v>
      </c>
      <c r="AL77" s="123">
        <v>0</v>
      </c>
      <c r="AM77" s="123">
        <v>0</v>
      </c>
      <c r="AN77" s="124"/>
      <c r="AO77" s="123">
        <f>AL77-AN77</f>
        <v>0</v>
      </c>
      <c r="AP77" s="123">
        <f>AN77-AL77</f>
        <v>0</v>
      </c>
      <c r="AQ77" s="125"/>
      <c r="AR77" s="125"/>
      <c r="AS77" s="126"/>
      <c r="AT77" s="125"/>
      <c r="AU77" s="131"/>
      <c r="AV77" s="132"/>
      <c r="AW77" s="102">
        <v>0</v>
      </c>
      <c r="AX77" s="115"/>
      <c r="AY77" s="115"/>
      <c r="BA77" s="64" t="str">
        <f>AJ77 &amp; AW77</f>
        <v>Амортизационные отчисления0</v>
      </c>
      <c r="BB77" s="115"/>
      <c r="BC77" s="115"/>
      <c r="BD77" s="115"/>
      <c r="BE77" s="115"/>
    </row>
    <row r="78" spans="3:58" ht="15" customHeight="1" thickBot="1">
      <c r="C78" s="92"/>
      <c r="D78" s="103"/>
      <c r="E78" s="104"/>
      <c r="F78" s="104"/>
      <c r="G78" s="104"/>
      <c r="H78" s="104"/>
      <c r="I78" s="104"/>
      <c r="J78" s="104"/>
      <c r="K78" s="105"/>
      <c r="L78" s="105"/>
      <c r="M78" s="106"/>
      <c r="N78" s="106"/>
      <c r="O78" s="107"/>
      <c r="P78" s="108"/>
      <c r="Q78" s="116"/>
      <c r="R78" s="117"/>
      <c r="S78" s="118"/>
      <c r="T78" s="118"/>
      <c r="U78" s="118"/>
      <c r="V78" s="118"/>
      <c r="W78" s="118"/>
      <c r="X78" s="118"/>
      <c r="Y78" s="118"/>
      <c r="Z78" s="118"/>
      <c r="AA78" s="118"/>
      <c r="AB78" s="118"/>
      <c r="AC78" s="118"/>
      <c r="AD78" s="118"/>
      <c r="AE78" s="118"/>
      <c r="AF78" s="118"/>
      <c r="AG78" s="118"/>
      <c r="AH78" s="129" t="s">
        <v>92</v>
      </c>
      <c r="AI78" s="120" t="s">
        <v>43</v>
      </c>
      <c r="AJ78" s="130" t="s">
        <v>36</v>
      </c>
      <c r="AK78" s="123">
        <v>814.76</v>
      </c>
      <c r="AL78" s="123">
        <v>0</v>
      </c>
      <c r="AM78" s="123">
        <v>0</v>
      </c>
      <c r="AN78" s="125"/>
      <c r="AO78" s="123">
        <f>AL78-AN78</f>
        <v>0</v>
      </c>
      <c r="AP78" s="123">
        <f>AN78-AL78</f>
        <v>0</v>
      </c>
      <c r="AQ78" s="125"/>
      <c r="AR78" s="125"/>
      <c r="AS78" s="126"/>
      <c r="AT78" s="125"/>
      <c r="AU78" s="131"/>
      <c r="AV78" s="132"/>
      <c r="AW78" s="102">
        <v>0</v>
      </c>
      <c r="AX78" s="115"/>
      <c r="AY78" s="115"/>
      <c r="BA78" s="64" t="str">
        <f>AJ78 &amp; AW78</f>
        <v>Прибыль направляемая на инвестиции0</v>
      </c>
      <c r="BB78" s="115"/>
      <c r="BC78" s="115"/>
      <c r="BD78" s="115"/>
      <c r="BE78" s="115"/>
    </row>
    <row r="79" spans="3:58" ht="11.25" customHeight="1">
      <c r="C79" s="92"/>
      <c r="D79" s="93" t="s">
        <v>119</v>
      </c>
      <c r="E79" s="94" t="s">
        <v>75</v>
      </c>
      <c r="F79" s="94" t="s">
        <v>103</v>
      </c>
      <c r="G79" s="94" t="s">
        <v>120</v>
      </c>
      <c r="H79" s="94" t="s">
        <v>78</v>
      </c>
      <c r="I79" s="94" t="s">
        <v>78</v>
      </c>
      <c r="J79" s="94" t="s">
        <v>79</v>
      </c>
      <c r="K79" s="95" t="s">
        <v>74</v>
      </c>
      <c r="L79" s="95" t="s">
        <v>121</v>
      </c>
      <c r="M79" s="97" t="s">
        <v>81</v>
      </c>
      <c r="N79" s="97" t="s">
        <v>121</v>
      </c>
      <c r="O79" s="98">
        <v>0</v>
      </c>
      <c r="P79" s="99">
        <v>0</v>
      </c>
      <c r="Q79" s="100"/>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2"/>
      <c r="AX79" s="66"/>
      <c r="AY79" s="66"/>
      <c r="AZ79" s="66"/>
      <c r="BA79" s="66"/>
      <c r="BB79" s="66"/>
      <c r="BC79" s="66"/>
    </row>
    <row r="80" spans="3:58" ht="11.25" customHeight="1">
      <c r="C80" s="92"/>
      <c r="D80" s="103"/>
      <c r="E80" s="104"/>
      <c r="F80" s="104"/>
      <c r="G80" s="104"/>
      <c r="H80" s="104"/>
      <c r="I80" s="104"/>
      <c r="J80" s="104"/>
      <c r="K80" s="105"/>
      <c r="L80" s="105"/>
      <c r="M80" s="106"/>
      <c r="N80" s="106"/>
      <c r="O80" s="107"/>
      <c r="P80" s="108"/>
      <c r="Q80" s="109"/>
      <c r="R80" s="110">
        <v>1</v>
      </c>
      <c r="S80" s="111" t="s">
        <v>82</v>
      </c>
      <c r="T80" s="111" t="s">
        <v>105</v>
      </c>
      <c r="U80" s="111" t="s">
        <v>106</v>
      </c>
      <c r="V80" s="111" t="s">
        <v>78</v>
      </c>
      <c r="W80" s="111" t="s">
        <v>78</v>
      </c>
      <c r="X80" s="111" t="s">
        <v>79</v>
      </c>
      <c r="Y80" s="111" t="s">
        <v>85</v>
      </c>
      <c r="Z80" s="111" t="s">
        <v>86</v>
      </c>
      <c r="AA80" s="111" t="s">
        <v>107</v>
      </c>
      <c r="AB80" s="111" t="s">
        <v>108</v>
      </c>
      <c r="AC80" s="111" t="s">
        <v>78</v>
      </c>
      <c r="AD80" s="111" t="s">
        <v>78</v>
      </c>
      <c r="AE80" s="111" t="s">
        <v>79</v>
      </c>
      <c r="AF80" s="111" t="s">
        <v>85</v>
      </c>
      <c r="AG80" s="111" t="s">
        <v>86</v>
      </c>
      <c r="AH80" s="112"/>
      <c r="AI80" s="113">
        <v>0</v>
      </c>
      <c r="AJ80" s="114" t="s">
        <v>89</v>
      </c>
      <c r="AK80" s="42"/>
      <c r="AL80" s="42"/>
      <c r="AM80" s="42"/>
      <c r="AN80" s="42"/>
      <c r="AO80" s="42"/>
      <c r="AP80" s="42"/>
      <c r="AQ80" s="91"/>
      <c r="AR80" s="91"/>
      <c r="AS80" s="91"/>
      <c r="AT80" s="91"/>
      <c r="AU80" s="91"/>
      <c r="AV80" s="91"/>
      <c r="AW80" s="102"/>
      <c r="AX80" s="115"/>
      <c r="AY80" s="115"/>
      <c r="AZ80" s="115"/>
      <c r="BA80" s="66"/>
      <c r="BB80" s="115"/>
      <c r="BC80" s="115"/>
      <c r="BD80" s="115"/>
      <c r="BE80" s="115"/>
      <c r="BF80" s="115"/>
    </row>
    <row r="81" spans="3:58" ht="15" customHeight="1">
      <c r="C81" s="92"/>
      <c r="D81" s="103"/>
      <c r="E81" s="104"/>
      <c r="F81" s="104"/>
      <c r="G81" s="104"/>
      <c r="H81" s="104"/>
      <c r="I81" s="104"/>
      <c r="J81" s="104"/>
      <c r="K81" s="105"/>
      <c r="L81" s="105"/>
      <c r="M81" s="106"/>
      <c r="N81" s="106"/>
      <c r="O81" s="107"/>
      <c r="P81" s="108"/>
      <c r="Q81" s="116"/>
      <c r="R81" s="117"/>
      <c r="S81" s="118"/>
      <c r="T81" s="118"/>
      <c r="U81" s="118"/>
      <c r="V81" s="118"/>
      <c r="W81" s="118"/>
      <c r="X81" s="118"/>
      <c r="Y81" s="118"/>
      <c r="Z81" s="118"/>
      <c r="AA81" s="118"/>
      <c r="AB81" s="118"/>
      <c r="AC81" s="118"/>
      <c r="AD81" s="118"/>
      <c r="AE81" s="118"/>
      <c r="AF81" s="118"/>
      <c r="AG81" s="118"/>
      <c r="AH81" s="119"/>
      <c r="AI81" s="120" t="s">
        <v>74</v>
      </c>
      <c r="AJ81" s="121" t="s">
        <v>38</v>
      </c>
      <c r="AK81" s="122">
        <v>14815.48</v>
      </c>
      <c r="AL81" s="123">
        <v>0</v>
      </c>
      <c r="AM81" s="123">
        <v>0</v>
      </c>
      <c r="AN81" s="124"/>
      <c r="AO81" s="123">
        <f>AL81-AN81</f>
        <v>0</v>
      </c>
      <c r="AP81" s="123">
        <f>AN81-AL81</f>
        <v>0</v>
      </c>
      <c r="AQ81" s="125"/>
      <c r="AR81" s="125"/>
      <c r="AS81" s="126"/>
      <c r="AT81" s="125"/>
      <c r="AU81" s="131"/>
      <c r="AV81" s="132"/>
      <c r="AW81" s="102">
        <v>0</v>
      </c>
      <c r="AX81" s="115"/>
      <c r="AY81" s="115"/>
      <c r="BA81" s="64" t="str">
        <f>AJ81 &amp; AW81</f>
        <v>Амортизационные отчисления0</v>
      </c>
      <c r="BB81" s="115"/>
      <c r="BC81" s="115"/>
      <c r="BD81" s="115"/>
      <c r="BE81" s="115"/>
    </row>
    <row r="82" spans="3:58" ht="15" customHeight="1" thickBot="1">
      <c r="C82" s="92"/>
      <c r="D82" s="103"/>
      <c r="E82" s="104"/>
      <c r="F82" s="104"/>
      <c r="G82" s="104"/>
      <c r="H82" s="104"/>
      <c r="I82" s="104"/>
      <c r="J82" s="104"/>
      <c r="K82" s="105"/>
      <c r="L82" s="105"/>
      <c r="M82" s="106"/>
      <c r="N82" s="106"/>
      <c r="O82" s="107"/>
      <c r="P82" s="108"/>
      <c r="Q82" s="116"/>
      <c r="R82" s="117"/>
      <c r="S82" s="118"/>
      <c r="T82" s="118"/>
      <c r="U82" s="118"/>
      <c r="V82" s="118"/>
      <c r="W82" s="118"/>
      <c r="X82" s="118"/>
      <c r="Y82" s="118"/>
      <c r="Z82" s="118"/>
      <c r="AA82" s="118"/>
      <c r="AB82" s="118"/>
      <c r="AC82" s="118"/>
      <c r="AD82" s="118"/>
      <c r="AE82" s="118"/>
      <c r="AF82" s="118"/>
      <c r="AG82" s="118"/>
      <c r="AH82" s="129" t="s">
        <v>92</v>
      </c>
      <c r="AI82" s="120" t="s">
        <v>43</v>
      </c>
      <c r="AJ82" s="130" t="s">
        <v>36</v>
      </c>
      <c r="AK82" s="123">
        <v>3793.57</v>
      </c>
      <c r="AL82" s="123">
        <v>0</v>
      </c>
      <c r="AM82" s="123">
        <v>0</v>
      </c>
      <c r="AN82" s="125"/>
      <c r="AO82" s="123">
        <f>AL82-AN82</f>
        <v>0</v>
      </c>
      <c r="AP82" s="123">
        <f>AN82-AL82</f>
        <v>0</v>
      </c>
      <c r="AQ82" s="125"/>
      <c r="AR82" s="125"/>
      <c r="AS82" s="126"/>
      <c r="AT82" s="125"/>
      <c r="AU82" s="131"/>
      <c r="AV82" s="132"/>
      <c r="AW82" s="102">
        <v>0</v>
      </c>
      <c r="AX82" s="115"/>
      <c r="AY82" s="115"/>
      <c r="BA82" s="64" t="str">
        <f>AJ82 &amp; AW82</f>
        <v>Прибыль направляемая на инвестиции0</v>
      </c>
      <c r="BB82" s="115"/>
      <c r="BC82" s="115"/>
      <c r="BD82" s="115"/>
      <c r="BE82" s="115"/>
    </row>
    <row r="83" spans="3:58" ht="11.25" customHeight="1">
      <c r="C83" s="92"/>
      <c r="D83" s="93" t="s">
        <v>122</v>
      </c>
      <c r="E83" s="94" t="s">
        <v>75</v>
      </c>
      <c r="F83" s="94" t="s">
        <v>103</v>
      </c>
      <c r="G83" s="94" t="s">
        <v>123</v>
      </c>
      <c r="H83" s="94" t="s">
        <v>78</v>
      </c>
      <c r="I83" s="94" t="s">
        <v>78</v>
      </c>
      <c r="J83" s="94" t="s">
        <v>79</v>
      </c>
      <c r="K83" s="95" t="s">
        <v>74</v>
      </c>
      <c r="L83" s="95" t="s">
        <v>121</v>
      </c>
      <c r="M83" s="97" t="s">
        <v>81</v>
      </c>
      <c r="N83" s="97" t="s">
        <v>121</v>
      </c>
      <c r="O83" s="98">
        <v>0</v>
      </c>
      <c r="P83" s="99">
        <v>0</v>
      </c>
      <c r="Q83" s="100"/>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2"/>
      <c r="AX83" s="66"/>
      <c r="AY83" s="66"/>
      <c r="AZ83" s="66"/>
      <c r="BA83" s="66"/>
      <c r="BB83" s="66"/>
      <c r="BC83" s="66"/>
    </row>
    <row r="84" spans="3:58" ht="11.25" customHeight="1">
      <c r="C84" s="92"/>
      <c r="D84" s="103"/>
      <c r="E84" s="104"/>
      <c r="F84" s="104"/>
      <c r="G84" s="104"/>
      <c r="H84" s="104"/>
      <c r="I84" s="104"/>
      <c r="J84" s="104"/>
      <c r="K84" s="105"/>
      <c r="L84" s="105"/>
      <c r="M84" s="106"/>
      <c r="N84" s="106"/>
      <c r="O84" s="107"/>
      <c r="P84" s="108"/>
      <c r="Q84" s="109"/>
      <c r="R84" s="110">
        <v>1</v>
      </c>
      <c r="S84" s="111" t="s">
        <v>82</v>
      </c>
      <c r="T84" s="111" t="s">
        <v>105</v>
      </c>
      <c r="U84" s="111" t="s">
        <v>106</v>
      </c>
      <c r="V84" s="111" t="s">
        <v>78</v>
      </c>
      <c r="W84" s="111" t="s">
        <v>78</v>
      </c>
      <c r="X84" s="111" t="s">
        <v>79</v>
      </c>
      <c r="Y84" s="111" t="s">
        <v>85</v>
      </c>
      <c r="Z84" s="111" t="s">
        <v>86</v>
      </c>
      <c r="AA84" s="111" t="s">
        <v>107</v>
      </c>
      <c r="AB84" s="111" t="s">
        <v>108</v>
      </c>
      <c r="AC84" s="111" t="s">
        <v>78</v>
      </c>
      <c r="AD84" s="111" t="s">
        <v>78</v>
      </c>
      <c r="AE84" s="111" t="s">
        <v>79</v>
      </c>
      <c r="AF84" s="111" t="s">
        <v>85</v>
      </c>
      <c r="AG84" s="111" t="s">
        <v>86</v>
      </c>
      <c r="AH84" s="112"/>
      <c r="AI84" s="113">
        <v>0</v>
      </c>
      <c r="AJ84" s="114" t="s">
        <v>89</v>
      </c>
      <c r="AK84" s="42"/>
      <c r="AL84" s="42"/>
      <c r="AM84" s="42"/>
      <c r="AN84" s="42"/>
      <c r="AO84" s="42"/>
      <c r="AP84" s="42"/>
      <c r="AQ84" s="91"/>
      <c r="AR84" s="91"/>
      <c r="AS84" s="91"/>
      <c r="AT84" s="91"/>
      <c r="AU84" s="91"/>
      <c r="AV84" s="91"/>
      <c r="AW84" s="102"/>
      <c r="AX84" s="115"/>
      <c r="AY84" s="115"/>
      <c r="AZ84" s="115"/>
      <c r="BA84" s="66"/>
      <c r="BB84" s="115"/>
      <c r="BC84" s="115"/>
      <c r="BD84" s="115"/>
      <c r="BE84" s="115"/>
      <c r="BF84" s="115"/>
    </row>
    <row r="85" spans="3:58" ht="15" customHeight="1">
      <c r="C85" s="92"/>
      <c r="D85" s="103"/>
      <c r="E85" s="104"/>
      <c r="F85" s="104"/>
      <c r="G85" s="104"/>
      <c r="H85" s="104"/>
      <c r="I85" s="104"/>
      <c r="J85" s="104"/>
      <c r="K85" s="105"/>
      <c r="L85" s="105"/>
      <c r="M85" s="106"/>
      <c r="N85" s="106"/>
      <c r="O85" s="107"/>
      <c r="P85" s="108"/>
      <c r="Q85" s="116"/>
      <c r="R85" s="117"/>
      <c r="S85" s="118"/>
      <c r="T85" s="118"/>
      <c r="U85" s="118"/>
      <c r="V85" s="118"/>
      <c r="W85" s="118"/>
      <c r="X85" s="118"/>
      <c r="Y85" s="118"/>
      <c r="Z85" s="118"/>
      <c r="AA85" s="118"/>
      <c r="AB85" s="118"/>
      <c r="AC85" s="118"/>
      <c r="AD85" s="118"/>
      <c r="AE85" s="118"/>
      <c r="AF85" s="118"/>
      <c r="AG85" s="118"/>
      <c r="AH85" s="119"/>
      <c r="AI85" s="120" t="s">
        <v>74</v>
      </c>
      <c r="AJ85" s="121" t="s">
        <v>38</v>
      </c>
      <c r="AK85" s="122">
        <v>18949.060000000001</v>
      </c>
      <c r="AL85" s="123">
        <v>0</v>
      </c>
      <c r="AM85" s="123">
        <v>0</v>
      </c>
      <c r="AN85" s="124"/>
      <c r="AO85" s="123">
        <f>AL85-AN85</f>
        <v>0</v>
      </c>
      <c r="AP85" s="123">
        <f>AN85-AL85</f>
        <v>0</v>
      </c>
      <c r="AQ85" s="125"/>
      <c r="AR85" s="125"/>
      <c r="AS85" s="126"/>
      <c r="AT85" s="125"/>
      <c r="AU85" s="131"/>
      <c r="AV85" s="132"/>
      <c r="AW85" s="102">
        <v>0</v>
      </c>
      <c r="AX85" s="115"/>
      <c r="AY85" s="115"/>
      <c r="BA85" s="64" t="str">
        <f>AJ85 &amp; AW85</f>
        <v>Амортизационные отчисления0</v>
      </c>
      <c r="BB85" s="115"/>
      <c r="BC85" s="115"/>
      <c r="BD85" s="115"/>
      <c r="BE85" s="115"/>
    </row>
    <row r="86" spans="3:58" ht="15" customHeight="1" thickBot="1">
      <c r="C86" s="92"/>
      <c r="D86" s="103"/>
      <c r="E86" s="104"/>
      <c r="F86" s="104"/>
      <c r="G86" s="104"/>
      <c r="H86" s="104"/>
      <c r="I86" s="104"/>
      <c r="J86" s="104"/>
      <c r="K86" s="105"/>
      <c r="L86" s="105"/>
      <c r="M86" s="106"/>
      <c r="N86" s="106"/>
      <c r="O86" s="107"/>
      <c r="P86" s="108"/>
      <c r="Q86" s="116"/>
      <c r="R86" s="117"/>
      <c r="S86" s="118"/>
      <c r="T86" s="118"/>
      <c r="U86" s="118"/>
      <c r="V86" s="118"/>
      <c r="W86" s="118"/>
      <c r="X86" s="118"/>
      <c r="Y86" s="118"/>
      <c r="Z86" s="118"/>
      <c r="AA86" s="118"/>
      <c r="AB86" s="118"/>
      <c r="AC86" s="118"/>
      <c r="AD86" s="118"/>
      <c r="AE86" s="118"/>
      <c r="AF86" s="118"/>
      <c r="AG86" s="118"/>
      <c r="AH86" s="129" t="s">
        <v>92</v>
      </c>
      <c r="AI86" s="120" t="s">
        <v>43</v>
      </c>
      <c r="AJ86" s="130" t="s">
        <v>36</v>
      </c>
      <c r="AK86" s="123">
        <v>4852</v>
      </c>
      <c r="AL86" s="123">
        <v>0</v>
      </c>
      <c r="AM86" s="123">
        <v>0</v>
      </c>
      <c r="AN86" s="125"/>
      <c r="AO86" s="123">
        <f>AL86-AN86</f>
        <v>0</v>
      </c>
      <c r="AP86" s="123">
        <f>AN86-AL86</f>
        <v>0</v>
      </c>
      <c r="AQ86" s="125"/>
      <c r="AR86" s="125"/>
      <c r="AS86" s="126"/>
      <c r="AT86" s="125"/>
      <c r="AU86" s="131"/>
      <c r="AV86" s="132"/>
      <c r="AW86" s="102">
        <v>0</v>
      </c>
      <c r="AX86" s="115"/>
      <c r="AY86" s="115"/>
      <c r="BA86" s="64" t="str">
        <f>AJ86 &amp; AW86</f>
        <v>Прибыль направляемая на инвестиции0</v>
      </c>
      <c r="BB86" s="115"/>
      <c r="BC86" s="115"/>
      <c r="BD86" s="115"/>
      <c r="BE86" s="115"/>
    </row>
    <row r="87" spans="3:58" ht="11.25" customHeight="1">
      <c r="C87" s="92"/>
      <c r="D87" s="93" t="s">
        <v>124</v>
      </c>
      <c r="E87" s="94" t="s">
        <v>75</v>
      </c>
      <c r="F87" s="94" t="s">
        <v>103</v>
      </c>
      <c r="G87" s="94" t="s">
        <v>125</v>
      </c>
      <c r="H87" s="94" t="s">
        <v>78</v>
      </c>
      <c r="I87" s="94" t="s">
        <v>78</v>
      </c>
      <c r="J87" s="94" t="s">
        <v>79</v>
      </c>
      <c r="K87" s="95" t="s">
        <v>74</v>
      </c>
      <c r="L87" s="95" t="s">
        <v>121</v>
      </c>
      <c r="M87" s="97" t="s">
        <v>81</v>
      </c>
      <c r="N87" s="97" t="s">
        <v>121</v>
      </c>
      <c r="O87" s="98">
        <v>0</v>
      </c>
      <c r="P87" s="99">
        <v>0</v>
      </c>
      <c r="Q87" s="100"/>
      <c r="R87" s="101"/>
      <c r="S87" s="101"/>
      <c r="T87" s="101"/>
      <c r="U87" s="101"/>
      <c r="V87" s="101"/>
      <c r="W87" s="101"/>
      <c r="X87" s="101"/>
      <c r="Y87" s="101"/>
      <c r="Z87" s="101"/>
      <c r="AA87" s="101"/>
      <c r="AB87" s="101"/>
      <c r="AC87" s="101"/>
      <c r="AD87" s="101"/>
      <c r="AE87" s="101"/>
      <c r="AF87" s="101"/>
      <c r="AG87" s="101"/>
      <c r="AH87" s="101"/>
      <c r="AI87" s="101"/>
      <c r="AJ87" s="101"/>
      <c r="AK87" s="101"/>
      <c r="AL87" s="101"/>
      <c r="AM87" s="101"/>
      <c r="AN87" s="101"/>
      <c r="AO87" s="101"/>
      <c r="AP87" s="101"/>
      <c r="AQ87" s="101"/>
      <c r="AR87" s="101"/>
      <c r="AS87" s="101"/>
      <c r="AT87" s="101"/>
      <c r="AU87" s="101"/>
      <c r="AV87" s="101"/>
      <c r="AW87" s="102"/>
      <c r="AX87" s="66"/>
      <c r="AY87" s="66"/>
      <c r="AZ87" s="66"/>
      <c r="BA87" s="66"/>
      <c r="BB87" s="66"/>
      <c r="BC87" s="66"/>
    </row>
    <row r="88" spans="3:58" ht="11.25" customHeight="1">
      <c r="C88" s="92"/>
      <c r="D88" s="103"/>
      <c r="E88" s="104"/>
      <c r="F88" s="104"/>
      <c r="G88" s="104"/>
      <c r="H88" s="104"/>
      <c r="I88" s="104"/>
      <c r="J88" s="104"/>
      <c r="K88" s="105"/>
      <c r="L88" s="105"/>
      <c r="M88" s="106"/>
      <c r="N88" s="106"/>
      <c r="O88" s="107"/>
      <c r="P88" s="108"/>
      <c r="Q88" s="109"/>
      <c r="R88" s="110">
        <v>1</v>
      </c>
      <c r="S88" s="111" t="s">
        <v>82</v>
      </c>
      <c r="T88" s="111" t="s">
        <v>105</v>
      </c>
      <c r="U88" s="111" t="s">
        <v>106</v>
      </c>
      <c r="V88" s="111" t="s">
        <v>78</v>
      </c>
      <c r="W88" s="111" t="s">
        <v>78</v>
      </c>
      <c r="X88" s="111" t="s">
        <v>79</v>
      </c>
      <c r="Y88" s="111" t="s">
        <v>85</v>
      </c>
      <c r="Z88" s="111" t="s">
        <v>86</v>
      </c>
      <c r="AA88" s="111" t="s">
        <v>107</v>
      </c>
      <c r="AB88" s="111" t="s">
        <v>108</v>
      </c>
      <c r="AC88" s="111" t="s">
        <v>78</v>
      </c>
      <c r="AD88" s="111" t="s">
        <v>78</v>
      </c>
      <c r="AE88" s="111" t="s">
        <v>79</v>
      </c>
      <c r="AF88" s="111" t="s">
        <v>85</v>
      </c>
      <c r="AG88" s="111" t="s">
        <v>86</v>
      </c>
      <c r="AH88" s="112"/>
      <c r="AI88" s="113">
        <v>0</v>
      </c>
      <c r="AJ88" s="114" t="s">
        <v>89</v>
      </c>
      <c r="AK88" s="42"/>
      <c r="AL88" s="42"/>
      <c r="AM88" s="42"/>
      <c r="AN88" s="42"/>
      <c r="AO88" s="42"/>
      <c r="AP88" s="42"/>
      <c r="AQ88" s="91"/>
      <c r="AR88" s="91"/>
      <c r="AS88" s="91"/>
      <c r="AT88" s="91"/>
      <c r="AU88" s="91"/>
      <c r="AV88" s="91"/>
      <c r="AW88" s="102"/>
      <c r="AX88" s="115"/>
      <c r="AY88" s="115"/>
      <c r="AZ88" s="115"/>
      <c r="BA88" s="66"/>
      <c r="BB88" s="115"/>
      <c r="BC88" s="115"/>
      <c r="BD88" s="115"/>
      <c r="BE88" s="115"/>
      <c r="BF88" s="115"/>
    </row>
    <row r="89" spans="3:58" ht="15" customHeight="1">
      <c r="C89" s="92"/>
      <c r="D89" s="103"/>
      <c r="E89" s="104"/>
      <c r="F89" s="104"/>
      <c r="G89" s="104"/>
      <c r="H89" s="104"/>
      <c r="I89" s="104"/>
      <c r="J89" s="104"/>
      <c r="K89" s="105"/>
      <c r="L89" s="105"/>
      <c r="M89" s="106"/>
      <c r="N89" s="106"/>
      <c r="O89" s="107"/>
      <c r="P89" s="108"/>
      <c r="Q89" s="116"/>
      <c r="R89" s="117"/>
      <c r="S89" s="118"/>
      <c r="T89" s="118"/>
      <c r="U89" s="118"/>
      <c r="V89" s="118"/>
      <c r="W89" s="118"/>
      <c r="X89" s="118"/>
      <c r="Y89" s="118"/>
      <c r="Z89" s="118"/>
      <c r="AA89" s="118"/>
      <c r="AB89" s="118"/>
      <c r="AC89" s="118"/>
      <c r="AD89" s="118"/>
      <c r="AE89" s="118"/>
      <c r="AF89" s="118"/>
      <c r="AG89" s="118"/>
      <c r="AH89" s="119"/>
      <c r="AI89" s="120" t="s">
        <v>74</v>
      </c>
      <c r="AJ89" s="121" t="s">
        <v>38</v>
      </c>
      <c r="AK89" s="122">
        <v>16447.34</v>
      </c>
      <c r="AL89" s="123">
        <v>0</v>
      </c>
      <c r="AM89" s="123">
        <v>0</v>
      </c>
      <c r="AN89" s="124"/>
      <c r="AO89" s="123">
        <f>AL89-AN89</f>
        <v>0</v>
      </c>
      <c r="AP89" s="123">
        <f>AN89-AL89</f>
        <v>0</v>
      </c>
      <c r="AQ89" s="125"/>
      <c r="AR89" s="125"/>
      <c r="AS89" s="126"/>
      <c r="AT89" s="125"/>
      <c r="AU89" s="131"/>
      <c r="AV89" s="132"/>
      <c r="AW89" s="102">
        <v>0</v>
      </c>
      <c r="AX89" s="115"/>
      <c r="AY89" s="115"/>
      <c r="BA89" s="64" t="str">
        <f>AJ89 &amp; AW89</f>
        <v>Амортизационные отчисления0</v>
      </c>
      <c r="BB89" s="115"/>
      <c r="BC89" s="115"/>
      <c r="BD89" s="115"/>
      <c r="BE89" s="115"/>
    </row>
    <row r="90" spans="3:58" ht="15" customHeight="1" thickBot="1">
      <c r="C90" s="92"/>
      <c r="D90" s="103"/>
      <c r="E90" s="104"/>
      <c r="F90" s="104"/>
      <c r="G90" s="104"/>
      <c r="H90" s="104"/>
      <c r="I90" s="104"/>
      <c r="J90" s="104"/>
      <c r="K90" s="105"/>
      <c r="L90" s="105"/>
      <c r="M90" s="106"/>
      <c r="N90" s="106"/>
      <c r="O90" s="107"/>
      <c r="P90" s="108"/>
      <c r="Q90" s="116"/>
      <c r="R90" s="117"/>
      <c r="S90" s="118"/>
      <c r="T90" s="118"/>
      <c r="U90" s="118"/>
      <c r="V90" s="118"/>
      <c r="W90" s="118"/>
      <c r="X90" s="118"/>
      <c r="Y90" s="118"/>
      <c r="Z90" s="118"/>
      <c r="AA90" s="118"/>
      <c r="AB90" s="118"/>
      <c r="AC90" s="118"/>
      <c r="AD90" s="118"/>
      <c r="AE90" s="118"/>
      <c r="AF90" s="118"/>
      <c r="AG90" s="118"/>
      <c r="AH90" s="129" t="s">
        <v>92</v>
      </c>
      <c r="AI90" s="120" t="s">
        <v>43</v>
      </c>
      <c r="AJ90" s="130" t="s">
        <v>36</v>
      </c>
      <c r="AK90" s="123">
        <v>4211.43</v>
      </c>
      <c r="AL90" s="123">
        <v>0</v>
      </c>
      <c r="AM90" s="123">
        <v>0</v>
      </c>
      <c r="AN90" s="125"/>
      <c r="AO90" s="123">
        <f>AL90-AN90</f>
        <v>0</v>
      </c>
      <c r="AP90" s="123">
        <f>AN90-AL90</f>
        <v>0</v>
      </c>
      <c r="AQ90" s="125"/>
      <c r="AR90" s="125"/>
      <c r="AS90" s="126"/>
      <c r="AT90" s="125"/>
      <c r="AU90" s="131"/>
      <c r="AV90" s="132"/>
      <c r="AW90" s="102">
        <v>0</v>
      </c>
      <c r="AX90" s="115"/>
      <c r="AY90" s="115"/>
      <c r="BA90" s="64" t="str">
        <f>AJ90 &amp; AW90</f>
        <v>Прибыль направляемая на инвестиции0</v>
      </c>
      <c r="BB90" s="115"/>
      <c r="BC90" s="115"/>
      <c r="BD90" s="115"/>
      <c r="BE90" s="115"/>
    </row>
    <row r="91" spans="3:58" ht="11.25" customHeight="1">
      <c r="C91" s="92"/>
      <c r="D91" s="93" t="s">
        <v>126</v>
      </c>
      <c r="E91" s="94" t="s">
        <v>75</v>
      </c>
      <c r="F91" s="94" t="s">
        <v>103</v>
      </c>
      <c r="G91" s="94" t="s">
        <v>127</v>
      </c>
      <c r="H91" s="94" t="s">
        <v>78</v>
      </c>
      <c r="I91" s="94" t="s">
        <v>78</v>
      </c>
      <c r="J91" s="94" t="s">
        <v>79</v>
      </c>
      <c r="K91" s="95" t="s">
        <v>74</v>
      </c>
      <c r="L91" s="95" t="s">
        <v>121</v>
      </c>
      <c r="M91" s="97" t="s">
        <v>81</v>
      </c>
      <c r="N91" s="97" t="s">
        <v>121</v>
      </c>
      <c r="O91" s="98">
        <v>0</v>
      </c>
      <c r="P91" s="99">
        <v>0</v>
      </c>
      <c r="Q91" s="100"/>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1"/>
      <c r="AT91" s="101"/>
      <c r="AU91" s="101"/>
      <c r="AV91" s="101"/>
      <c r="AW91" s="102"/>
      <c r="AX91" s="66"/>
      <c r="AY91" s="66"/>
      <c r="AZ91" s="66"/>
      <c r="BA91" s="66"/>
      <c r="BB91" s="66"/>
      <c r="BC91" s="66"/>
    </row>
    <row r="92" spans="3:58" ht="11.25" customHeight="1">
      <c r="C92" s="92"/>
      <c r="D92" s="103"/>
      <c r="E92" s="104"/>
      <c r="F92" s="104"/>
      <c r="G92" s="104"/>
      <c r="H92" s="104"/>
      <c r="I92" s="104"/>
      <c r="J92" s="104"/>
      <c r="K92" s="105"/>
      <c r="L92" s="105"/>
      <c r="M92" s="106"/>
      <c r="N92" s="106"/>
      <c r="O92" s="107"/>
      <c r="P92" s="108"/>
      <c r="Q92" s="109"/>
      <c r="R92" s="110">
        <v>1</v>
      </c>
      <c r="S92" s="111" t="s">
        <v>82</v>
      </c>
      <c r="T92" s="111" t="s">
        <v>105</v>
      </c>
      <c r="U92" s="111" t="s">
        <v>106</v>
      </c>
      <c r="V92" s="111" t="s">
        <v>78</v>
      </c>
      <c r="W92" s="111" t="s">
        <v>78</v>
      </c>
      <c r="X92" s="111" t="s">
        <v>79</v>
      </c>
      <c r="Y92" s="111" t="s">
        <v>85</v>
      </c>
      <c r="Z92" s="111" t="s">
        <v>86</v>
      </c>
      <c r="AA92" s="111" t="s">
        <v>107</v>
      </c>
      <c r="AB92" s="111" t="s">
        <v>108</v>
      </c>
      <c r="AC92" s="111" t="s">
        <v>78</v>
      </c>
      <c r="AD92" s="111" t="s">
        <v>78</v>
      </c>
      <c r="AE92" s="111" t="s">
        <v>79</v>
      </c>
      <c r="AF92" s="111" t="s">
        <v>85</v>
      </c>
      <c r="AG92" s="111" t="s">
        <v>86</v>
      </c>
      <c r="AH92" s="112"/>
      <c r="AI92" s="113">
        <v>0</v>
      </c>
      <c r="AJ92" s="114" t="s">
        <v>89</v>
      </c>
      <c r="AK92" s="42"/>
      <c r="AL92" s="42"/>
      <c r="AM92" s="42"/>
      <c r="AN92" s="42"/>
      <c r="AO92" s="42"/>
      <c r="AP92" s="42"/>
      <c r="AQ92" s="91"/>
      <c r="AR92" s="91"/>
      <c r="AS92" s="91"/>
      <c r="AT92" s="91"/>
      <c r="AU92" s="91"/>
      <c r="AV92" s="91"/>
      <c r="AW92" s="102"/>
      <c r="AX92" s="115"/>
      <c r="AY92" s="115"/>
      <c r="AZ92" s="115"/>
      <c r="BA92" s="66"/>
      <c r="BB92" s="115"/>
      <c r="BC92" s="115"/>
      <c r="BD92" s="115"/>
      <c r="BE92" s="115"/>
      <c r="BF92" s="115"/>
    </row>
    <row r="93" spans="3:58" ht="15" customHeight="1">
      <c r="C93" s="92"/>
      <c r="D93" s="103"/>
      <c r="E93" s="104"/>
      <c r="F93" s="104"/>
      <c r="G93" s="104"/>
      <c r="H93" s="104"/>
      <c r="I93" s="104"/>
      <c r="J93" s="104"/>
      <c r="K93" s="105"/>
      <c r="L93" s="105"/>
      <c r="M93" s="106"/>
      <c r="N93" s="106"/>
      <c r="O93" s="107"/>
      <c r="P93" s="108"/>
      <c r="Q93" s="116"/>
      <c r="R93" s="117"/>
      <c r="S93" s="118"/>
      <c r="T93" s="118"/>
      <c r="U93" s="118"/>
      <c r="V93" s="118"/>
      <c r="W93" s="118"/>
      <c r="X93" s="118"/>
      <c r="Y93" s="118"/>
      <c r="Z93" s="118"/>
      <c r="AA93" s="118"/>
      <c r="AB93" s="118"/>
      <c r="AC93" s="118"/>
      <c r="AD93" s="118"/>
      <c r="AE93" s="118"/>
      <c r="AF93" s="118"/>
      <c r="AG93" s="118"/>
      <c r="AH93" s="119"/>
      <c r="AI93" s="120" t="s">
        <v>74</v>
      </c>
      <c r="AJ93" s="121" t="s">
        <v>38</v>
      </c>
      <c r="AK93" s="122">
        <v>8838.4699999999993</v>
      </c>
      <c r="AL93" s="123">
        <v>0</v>
      </c>
      <c r="AM93" s="123">
        <v>0</v>
      </c>
      <c r="AN93" s="124"/>
      <c r="AO93" s="123">
        <f>AL93-AN93</f>
        <v>0</v>
      </c>
      <c r="AP93" s="123">
        <f>AN93-AL93</f>
        <v>0</v>
      </c>
      <c r="AQ93" s="125"/>
      <c r="AR93" s="125"/>
      <c r="AS93" s="126"/>
      <c r="AT93" s="125"/>
      <c r="AU93" s="131"/>
      <c r="AV93" s="132"/>
      <c r="AW93" s="102">
        <v>0</v>
      </c>
      <c r="AX93" s="115"/>
      <c r="AY93" s="115"/>
      <c r="BA93" s="64" t="str">
        <f>AJ93 &amp; AW93</f>
        <v>Амортизационные отчисления0</v>
      </c>
      <c r="BB93" s="115"/>
      <c r="BC93" s="115"/>
      <c r="BD93" s="115"/>
      <c r="BE93" s="115"/>
    </row>
    <row r="94" spans="3:58" ht="15" customHeight="1" thickBot="1">
      <c r="C94" s="92"/>
      <c r="D94" s="103"/>
      <c r="E94" s="104"/>
      <c r="F94" s="104"/>
      <c r="G94" s="104"/>
      <c r="H94" s="104"/>
      <c r="I94" s="104"/>
      <c r="J94" s="104"/>
      <c r="K94" s="105"/>
      <c r="L94" s="105"/>
      <c r="M94" s="106"/>
      <c r="N94" s="106"/>
      <c r="O94" s="107"/>
      <c r="P94" s="108"/>
      <c r="Q94" s="116"/>
      <c r="R94" s="117"/>
      <c r="S94" s="118"/>
      <c r="T94" s="118"/>
      <c r="U94" s="118"/>
      <c r="V94" s="118"/>
      <c r="W94" s="118"/>
      <c r="X94" s="118"/>
      <c r="Y94" s="118"/>
      <c r="Z94" s="118"/>
      <c r="AA94" s="118"/>
      <c r="AB94" s="118"/>
      <c r="AC94" s="118"/>
      <c r="AD94" s="118"/>
      <c r="AE94" s="118"/>
      <c r="AF94" s="118"/>
      <c r="AG94" s="118"/>
      <c r="AH94" s="129" t="s">
        <v>92</v>
      </c>
      <c r="AI94" s="120" t="s">
        <v>43</v>
      </c>
      <c r="AJ94" s="130" t="s">
        <v>36</v>
      </c>
      <c r="AK94" s="123">
        <v>2263.14</v>
      </c>
      <c r="AL94" s="123">
        <v>0</v>
      </c>
      <c r="AM94" s="123">
        <v>0</v>
      </c>
      <c r="AN94" s="125"/>
      <c r="AO94" s="123">
        <f>AL94-AN94</f>
        <v>0</v>
      </c>
      <c r="AP94" s="123">
        <f>AN94-AL94</f>
        <v>0</v>
      </c>
      <c r="AQ94" s="125"/>
      <c r="AR94" s="125"/>
      <c r="AS94" s="126"/>
      <c r="AT94" s="125"/>
      <c r="AU94" s="131"/>
      <c r="AV94" s="132"/>
      <c r="AW94" s="102">
        <v>0</v>
      </c>
      <c r="AX94" s="115"/>
      <c r="AY94" s="115"/>
      <c r="BA94" s="64" t="str">
        <f>AJ94 &amp; AW94</f>
        <v>Прибыль направляемая на инвестиции0</v>
      </c>
      <c r="BB94" s="115"/>
      <c r="BC94" s="115"/>
      <c r="BD94" s="115"/>
      <c r="BE94" s="115"/>
    </row>
    <row r="95" spans="3:58" ht="11.25" customHeight="1">
      <c r="C95" s="92"/>
      <c r="D95" s="93" t="s">
        <v>128</v>
      </c>
      <c r="E95" s="94" t="s">
        <v>75</v>
      </c>
      <c r="F95" s="94" t="s">
        <v>103</v>
      </c>
      <c r="G95" s="94" t="s">
        <v>129</v>
      </c>
      <c r="H95" s="94" t="s">
        <v>78</v>
      </c>
      <c r="I95" s="94" t="s">
        <v>78</v>
      </c>
      <c r="J95" s="94" t="s">
        <v>79</v>
      </c>
      <c r="K95" s="95" t="s">
        <v>74</v>
      </c>
      <c r="L95" s="95" t="s">
        <v>94</v>
      </c>
      <c r="M95" s="97" t="s">
        <v>81</v>
      </c>
      <c r="N95" s="97" t="s">
        <v>94</v>
      </c>
      <c r="O95" s="98">
        <v>0</v>
      </c>
      <c r="P95" s="99">
        <v>0</v>
      </c>
      <c r="Q95" s="100"/>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1"/>
      <c r="AQ95" s="101"/>
      <c r="AR95" s="101"/>
      <c r="AS95" s="101"/>
      <c r="AT95" s="101"/>
      <c r="AU95" s="101"/>
      <c r="AV95" s="101"/>
      <c r="AW95" s="102"/>
      <c r="AX95" s="66"/>
      <c r="AY95" s="66"/>
      <c r="AZ95" s="66"/>
      <c r="BA95" s="66"/>
      <c r="BB95" s="66"/>
      <c r="BC95" s="66"/>
    </row>
    <row r="96" spans="3:58" ht="11.25" customHeight="1">
      <c r="C96" s="92"/>
      <c r="D96" s="103"/>
      <c r="E96" s="104"/>
      <c r="F96" s="104"/>
      <c r="G96" s="104"/>
      <c r="H96" s="104"/>
      <c r="I96" s="104"/>
      <c r="J96" s="104"/>
      <c r="K96" s="105"/>
      <c r="L96" s="105"/>
      <c r="M96" s="106"/>
      <c r="N96" s="106"/>
      <c r="O96" s="107"/>
      <c r="P96" s="108"/>
      <c r="Q96" s="109"/>
      <c r="R96" s="110">
        <v>1</v>
      </c>
      <c r="S96" s="111" t="s">
        <v>82</v>
      </c>
      <c r="T96" s="111" t="s">
        <v>116</v>
      </c>
      <c r="U96" s="111" t="s">
        <v>106</v>
      </c>
      <c r="V96" s="111" t="s">
        <v>78</v>
      </c>
      <c r="W96" s="111" t="s">
        <v>78</v>
      </c>
      <c r="X96" s="111" t="s">
        <v>79</v>
      </c>
      <c r="Y96" s="111" t="s">
        <v>85</v>
      </c>
      <c r="Z96" s="111" t="s">
        <v>86</v>
      </c>
      <c r="AA96" s="111" t="s">
        <v>107</v>
      </c>
      <c r="AB96" s="111" t="s">
        <v>108</v>
      </c>
      <c r="AC96" s="111" t="s">
        <v>78</v>
      </c>
      <c r="AD96" s="111" t="s">
        <v>78</v>
      </c>
      <c r="AE96" s="111" t="s">
        <v>79</v>
      </c>
      <c r="AF96" s="111" t="s">
        <v>85</v>
      </c>
      <c r="AG96" s="111" t="s">
        <v>86</v>
      </c>
      <c r="AH96" s="112"/>
      <c r="AI96" s="113">
        <v>0</v>
      </c>
      <c r="AJ96" s="114" t="s">
        <v>89</v>
      </c>
      <c r="AK96" s="42"/>
      <c r="AL96" s="42"/>
      <c r="AM96" s="42"/>
      <c r="AN96" s="42"/>
      <c r="AO96" s="42"/>
      <c r="AP96" s="42"/>
      <c r="AQ96" s="91"/>
      <c r="AR96" s="91"/>
      <c r="AS96" s="91"/>
      <c r="AT96" s="91"/>
      <c r="AU96" s="91"/>
      <c r="AV96" s="91"/>
      <c r="AW96" s="102"/>
      <c r="AX96" s="115"/>
      <c r="AY96" s="115"/>
      <c r="AZ96" s="115"/>
      <c r="BA96" s="66"/>
      <c r="BB96" s="115"/>
      <c r="BC96" s="115"/>
      <c r="BD96" s="115"/>
      <c r="BE96" s="115"/>
      <c r="BF96" s="115"/>
    </row>
    <row r="97" spans="3:58" ht="15" customHeight="1">
      <c r="C97" s="92"/>
      <c r="D97" s="103"/>
      <c r="E97" s="104"/>
      <c r="F97" s="104"/>
      <c r="G97" s="104"/>
      <c r="H97" s="104"/>
      <c r="I97" s="104"/>
      <c r="J97" s="104"/>
      <c r="K97" s="105"/>
      <c r="L97" s="105"/>
      <c r="M97" s="106"/>
      <c r="N97" s="106"/>
      <c r="O97" s="107"/>
      <c r="P97" s="108"/>
      <c r="Q97" s="116"/>
      <c r="R97" s="117"/>
      <c r="S97" s="118"/>
      <c r="T97" s="118"/>
      <c r="U97" s="118"/>
      <c r="V97" s="118"/>
      <c r="W97" s="118"/>
      <c r="X97" s="118"/>
      <c r="Y97" s="118"/>
      <c r="Z97" s="118"/>
      <c r="AA97" s="118"/>
      <c r="AB97" s="118"/>
      <c r="AC97" s="118"/>
      <c r="AD97" s="118"/>
      <c r="AE97" s="118"/>
      <c r="AF97" s="118"/>
      <c r="AG97" s="118"/>
      <c r="AH97" s="119"/>
      <c r="AI97" s="120" t="s">
        <v>74</v>
      </c>
      <c r="AJ97" s="121" t="s">
        <v>38</v>
      </c>
      <c r="AK97" s="122">
        <v>5145.96</v>
      </c>
      <c r="AL97" s="123">
        <v>0</v>
      </c>
      <c r="AM97" s="123">
        <v>0</v>
      </c>
      <c r="AN97" s="124"/>
      <c r="AO97" s="123">
        <f>AL97-AN97</f>
        <v>0</v>
      </c>
      <c r="AP97" s="123">
        <f>AN97-AL97</f>
        <v>0</v>
      </c>
      <c r="AQ97" s="125"/>
      <c r="AR97" s="125"/>
      <c r="AS97" s="126"/>
      <c r="AT97" s="125"/>
      <c r="AU97" s="131"/>
      <c r="AV97" s="132"/>
      <c r="AW97" s="102">
        <v>0</v>
      </c>
      <c r="AX97" s="115"/>
      <c r="AY97" s="115"/>
      <c r="BA97" s="64" t="str">
        <f>AJ97 &amp; AW97</f>
        <v>Амортизационные отчисления0</v>
      </c>
      <c r="BB97" s="115"/>
      <c r="BC97" s="115"/>
      <c r="BD97" s="115"/>
      <c r="BE97" s="115"/>
    </row>
    <row r="98" spans="3:58" ht="15" customHeight="1" thickBot="1">
      <c r="C98" s="92"/>
      <c r="D98" s="103"/>
      <c r="E98" s="104"/>
      <c r="F98" s="104"/>
      <c r="G98" s="104"/>
      <c r="H98" s="104"/>
      <c r="I98" s="104"/>
      <c r="J98" s="104"/>
      <c r="K98" s="105"/>
      <c r="L98" s="105"/>
      <c r="M98" s="106"/>
      <c r="N98" s="106"/>
      <c r="O98" s="107"/>
      <c r="P98" s="108"/>
      <c r="Q98" s="116"/>
      <c r="R98" s="117"/>
      <c r="S98" s="118"/>
      <c r="T98" s="118"/>
      <c r="U98" s="118"/>
      <c r="V98" s="118"/>
      <c r="W98" s="118"/>
      <c r="X98" s="118"/>
      <c r="Y98" s="118"/>
      <c r="Z98" s="118"/>
      <c r="AA98" s="118"/>
      <c r="AB98" s="118"/>
      <c r="AC98" s="118"/>
      <c r="AD98" s="118"/>
      <c r="AE98" s="118"/>
      <c r="AF98" s="118"/>
      <c r="AG98" s="118"/>
      <c r="AH98" s="129" t="s">
        <v>92</v>
      </c>
      <c r="AI98" s="120" t="s">
        <v>43</v>
      </c>
      <c r="AJ98" s="130" t="s">
        <v>36</v>
      </c>
      <c r="AK98" s="123">
        <v>2779.61</v>
      </c>
      <c r="AL98" s="123">
        <v>0</v>
      </c>
      <c r="AM98" s="123">
        <v>0</v>
      </c>
      <c r="AN98" s="125"/>
      <c r="AO98" s="123">
        <f>AL98-AN98</f>
        <v>0</v>
      </c>
      <c r="AP98" s="123">
        <f>AN98-AL98</f>
        <v>0</v>
      </c>
      <c r="AQ98" s="125"/>
      <c r="AR98" s="125"/>
      <c r="AS98" s="126"/>
      <c r="AT98" s="125"/>
      <c r="AU98" s="131"/>
      <c r="AV98" s="132"/>
      <c r="AW98" s="102">
        <v>0</v>
      </c>
      <c r="AX98" s="115"/>
      <c r="AY98" s="115"/>
      <c r="BA98" s="64" t="str">
        <f>AJ98 &amp; AW98</f>
        <v>Прибыль направляемая на инвестиции0</v>
      </c>
      <c r="BB98" s="115"/>
      <c r="BC98" s="115"/>
      <c r="BD98" s="115"/>
      <c r="BE98" s="115"/>
    </row>
    <row r="99" spans="3:58" ht="11.25" customHeight="1">
      <c r="C99" s="92"/>
      <c r="D99" s="93" t="s">
        <v>130</v>
      </c>
      <c r="E99" s="94" t="s">
        <v>75</v>
      </c>
      <c r="F99" s="94" t="s">
        <v>103</v>
      </c>
      <c r="G99" s="94" t="s">
        <v>131</v>
      </c>
      <c r="H99" s="94" t="s">
        <v>78</v>
      </c>
      <c r="I99" s="94" t="s">
        <v>78</v>
      </c>
      <c r="J99" s="94" t="s">
        <v>79</v>
      </c>
      <c r="K99" s="95" t="s">
        <v>74</v>
      </c>
      <c r="L99" s="95" t="s">
        <v>121</v>
      </c>
      <c r="M99" s="97" t="s">
        <v>81</v>
      </c>
      <c r="N99" s="97" t="s">
        <v>94</v>
      </c>
      <c r="O99" s="98">
        <v>0</v>
      </c>
      <c r="P99" s="99">
        <v>0</v>
      </c>
      <c r="Q99" s="100"/>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2"/>
      <c r="AX99" s="66"/>
      <c r="AY99" s="66"/>
      <c r="AZ99" s="66"/>
      <c r="BA99" s="66"/>
      <c r="BB99" s="66"/>
      <c r="BC99" s="66"/>
    </row>
    <row r="100" spans="3:58" ht="11.25" customHeight="1">
      <c r="C100" s="92"/>
      <c r="D100" s="103"/>
      <c r="E100" s="104"/>
      <c r="F100" s="104"/>
      <c r="G100" s="104"/>
      <c r="H100" s="104"/>
      <c r="I100" s="104"/>
      <c r="J100" s="104"/>
      <c r="K100" s="105"/>
      <c r="L100" s="105"/>
      <c r="M100" s="106"/>
      <c r="N100" s="106"/>
      <c r="O100" s="107"/>
      <c r="P100" s="108"/>
      <c r="Q100" s="109"/>
      <c r="R100" s="110">
        <v>1</v>
      </c>
      <c r="S100" s="111" t="s">
        <v>82</v>
      </c>
      <c r="T100" s="111" t="s">
        <v>105</v>
      </c>
      <c r="U100" s="111" t="s">
        <v>106</v>
      </c>
      <c r="V100" s="111" t="s">
        <v>78</v>
      </c>
      <c r="W100" s="111" t="s">
        <v>78</v>
      </c>
      <c r="X100" s="111" t="s">
        <v>79</v>
      </c>
      <c r="Y100" s="111" t="s">
        <v>85</v>
      </c>
      <c r="Z100" s="111" t="s">
        <v>86</v>
      </c>
      <c r="AA100" s="111" t="s">
        <v>107</v>
      </c>
      <c r="AB100" s="111" t="s">
        <v>108</v>
      </c>
      <c r="AC100" s="111" t="s">
        <v>78</v>
      </c>
      <c r="AD100" s="111" t="s">
        <v>78</v>
      </c>
      <c r="AE100" s="111" t="s">
        <v>79</v>
      </c>
      <c r="AF100" s="111" t="s">
        <v>85</v>
      </c>
      <c r="AG100" s="111" t="s">
        <v>86</v>
      </c>
      <c r="AH100" s="112"/>
      <c r="AI100" s="113">
        <v>0</v>
      </c>
      <c r="AJ100" s="114" t="s">
        <v>89</v>
      </c>
      <c r="AK100" s="42"/>
      <c r="AL100" s="42"/>
      <c r="AM100" s="42"/>
      <c r="AN100" s="42"/>
      <c r="AO100" s="42"/>
      <c r="AP100" s="42"/>
      <c r="AQ100" s="91"/>
      <c r="AR100" s="91"/>
      <c r="AS100" s="91"/>
      <c r="AT100" s="91"/>
      <c r="AU100" s="91"/>
      <c r="AV100" s="91"/>
      <c r="AW100" s="102"/>
      <c r="AX100" s="115"/>
      <c r="AY100" s="115"/>
      <c r="AZ100" s="115"/>
      <c r="BA100" s="66"/>
      <c r="BB100" s="115"/>
      <c r="BC100" s="115"/>
      <c r="BD100" s="115"/>
      <c r="BE100" s="115"/>
      <c r="BF100" s="115"/>
    </row>
    <row r="101" spans="3:58" ht="15" customHeight="1">
      <c r="C101" s="92"/>
      <c r="D101" s="103"/>
      <c r="E101" s="104"/>
      <c r="F101" s="104"/>
      <c r="G101" s="104"/>
      <c r="H101" s="104"/>
      <c r="I101" s="104"/>
      <c r="J101" s="104"/>
      <c r="K101" s="105"/>
      <c r="L101" s="105"/>
      <c r="M101" s="106"/>
      <c r="N101" s="106"/>
      <c r="O101" s="107"/>
      <c r="P101" s="108"/>
      <c r="Q101" s="116"/>
      <c r="R101" s="117"/>
      <c r="S101" s="118"/>
      <c r="T101" s="118"/>
      <c r="U101" s="118"/>
      <c r="V101" s="118"/>
      <c r="W101" s="118"/>
      <c r="X101" s="118"/>
      <c r="Y101" s="118"/>
      <c r="Z101" s="118"/>
      <c r="AA101" s="118"/>
      <c r="AB101" s="118"/>
      <c r="AC101" s="118"/>
      <c r="AD101" s="118"/>
      <c r="AE101" s="118"/>
      <c r="AF101" s="118"/>
      <c r="AG101" s="118"/>
      <c r="AH101" s="119"/>
      <c r="AI101" s="120" t="s">
        <v>74</v>
      </c>
      <c r="AJ101" s="121" t="s">
        <v>38</v>
      </c>
      <c r="AK101" s="122">
        <v>5168.93</v>
      </c>
      <c r="AL101" s="123">
        <v>0</v>
      </c>
      <c r="AM101" s="123">
        <v>0</v>
      </c>
      <c r="AN101" s="124"/>
      <c r="AO101" s="123">
        <f>AL101-AN101</f>
        <v>0</v>
      </c>
      <c r="AP101" s="123">
        <f>AN101-AL101</f>
        <v>0</v>
      </c>
      <c r="AQ101" s="125"/>
      <c r="AR101" s="125"/>
      <c r="AS101" s="126"/>
      <c r="AT101" s="125"/>
      <c r="AU101" s="131"/>
      <c r="AV101" s="132"/>
      <c r="AW101" s="102">
        <v>0</v>
      </c>
      <c r="AX101" s="115"/>
      <c r="AY101" s="115"/>
      <c r="BA101" s="64" t="str">
        <f>AJ101 &amp; AW101</f>
        <v>Амортизационные отчисления0</v>
      </c>
      <c r="BB101" s="115"/>
      <c r="BC101" s="115"/>
      <c r="BD101" s="115"/>
      <c r="BE101" s="115"/>
    </row>
    <row r="102" spans="3:58" ht="15" customHeight="1" thickBot="1">
      <c r="C102" s="92"/>
      <c r="D102" s="103"/>
      <c r="E102" s="104"/>
      <c r="F102" s="104"/>
      <c r="G102" s="104"/>
      <c r="H102" s="104"/>
      <c r="I102" s="104"/>
      <c r="J102" s="104"/>
      <c r="K102" s="105"/>
      <c r="L102" s="105"/>
      <c r="M102" s="106"/>
      <c r="N102" s="106"/>
      <c r="O102" s="107"/>
      <c r="P102" s="108"/>
      <c r="Q102" s="116"/>
      <c r="R102" s="117"/>
      <c r="S102" s="118"/>
      <c r="T102" s="118"/>
      <c r="U102" s="118"/>
      <c r="V102" s="118"/>
      <c r="W102" s="118"/>
      <c r="X102" s="118"/>
      <c r="Y102" s="118"/>
      <c r="Z102" s="118"/>
      <c r="AA102" s="118"/>
      <c r="AB102" s="118"/>
      <c r="AC102" s="118"/>
      <c r="AD102" s="118"/>
      <c r="AE102" s="118"/>
      <c r="AF102" s="118"/>
      <c r="AG102" s="118"/>
      <c r="AH102" s="129" t="s">
        <v>92</v>
      </c>
      <c r="AI102" s="120" t="s">
        <v>43</v>
      </c>
      <c r="AJ102" s="130" t="s">
        <v>36</v>
      </c>
      <c r="AK102" s="123">
        <v>1323.53</v>
      </c>
      <c r="AL102" s="123">
        <v>0</v>
      </c>
      <c r="AM102" s="123">
        <v>0</v>
      </c>
      <c r="AN102" s="125"/>
      <c r="AO102" s="123">
        <f>AL102-AN102</f>
        <v>0</v>
      </c>
      <c r="AP102" s="123">
        <f>AN102-AL102</f>
        <v>0</v>
      </c>
      <c r="AQ102" s="125"/>
      <c r="AR102" s="125"/>
      <c r="AS102" s="126"/>
      <c r="AT102" s="125"/>
      <c r="AU102" s="131"/>
      <c r="AV102" s="132"/>
      <c r="AW102" s="102">
        <v>0</v>
      </c>
      <c r="AX102" s="115"/>
      <c r="AY102" s="115"/>
      <c r="BA102" s="64" t="str">
        <f>AJ102 &amp; AW102</f>
        <v>Прибыль направляемая на инвестиции0</v>
      </c>
      <c r="BB102" s="115"/>
      <c r="BC102" s="115"/>
      <c r="BD102" s="115"/>
      <c r="BE102" s="115"/>
    </row>
    <row r="103" spans="3:58" ht="11.25" customHeight="1">
      <c r="C103" s="92"/>
      <c r="D103" s="93" t="s">
        <v>132</v>
      </c>
      <c r="E103" s="94" t="s">
        <v>75</v>
      </c>
      <c r="F103" s="94" t="s">
        <v>103</v>
      </c>
      <c r="G103" s="94" t="s">
        <v>133</v>
      </c>
      <c r="H103" s="94" t="s">
        <v>78</v>
      </c>
      <c r="I103" s="94" t="s">
        <v>78</v>
      </c>
      <c r="J103" s="94" t="s">
        <v>79</v>
      </c>
      <c r="K103" s="95" t="s">
        <v>74</v>
      </c>
      <c r="L103" s="95" t="s">
        <v>121</v>
      </c>
      <c r="M103" s="97" t="s">
        <v>81</v>
      </c>
      <c r="N103" s="97" t="s">
        <v>121</v>
      </c>
      <c r="O103" s="98">
        <v>0</v>
      </c>
      <c r="P103" s="99">
        <v>0</v>
      </c>
      <c r="Q103" s="100"/>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2"/>
      <c r="AX103" s="66"/>
      <c r="AY103" s="66"/>
      <c r="AZ103" s="66"/>
      <c r="BA103" s="66"/>
      <c r="BB103" s="66"/>
      <c r="BC103" s="66"/>
    </row>
    <row r="104" spans="3:58" ht="11.25" customHeight="1">
      <c r="C104" s="92"/>
      <c r="D104" s="103"/>
      <c r="E104" s="104"/>
      <c r="F104" s="104"/>
      <c r="G104" s="104"/>
      <c r="H104" s="104"/>
      <c r="I104" s="104"/>
      <c r="J104" s="104"/>
      <c r="K104" s="105"/>
      <c r="L104" s="105"/>
      <c r="M104" s="106"/>
      <c r="N104" s="106"/>
      <c r="O104" s="107"/>
      <c r="P104" s="108"/>
      <c r="Q104" s="109"/>
      <c r="R104" s="110">
        <v>1</v>
      </c>
      <c r="S104" s="111" t="s">
        <v>82</v>
      </c>
      <c r="T104" s="111" t="s">
        <v>105</v>
      </c>
      <c r="U104" s="111" t="s">
        <v>106</v>
      </c>
      <c r="V104" s="111" t="s">
        <v>78</v>
      </c>
      <c r="W104" s="111" t="s">
        <v>78</v>
      </c>
      <c r="X104" s="111" t="s">
        <v>79</v>
      </c>
      <c r="Y104" s="111" t="s">
        <v>85</v>
      </c>
      <c r="Z104" s="111" t="s">
        <v>86</v>
      </c>
      <c r="AA104" s="111" t="s">
        <v>107</v>
      </c>
      <c r="AB104" s="111" t="s">
        <v>108</v>
      </c>
      <c r="AC104" s="111" t="s">
        <v>78</v>
      </c>
      <c r="AD104" s="111" t="s">
        <v>78</v>
      </c>
      <c r="AE104" s="111" t="s">
        <v>79</v>
      </c>
      <c r="AF104" s="111" t="s">
        <v>85</v>
      </c>
      <c r="AG104" s="111" t="s">
        <v>86</v>
      </c>
      <c r="AH104" s="112"/>
      <c r="AI104" s="113">
        <v>0</v>
      </c>
      <c r="AJ104" s="114" t="s">
        <v>89</v>
      </c>
      <c r="AK104" s="42"/>
      <c r="AL104" s="42"/>
      <c r="AM104" s="42"/>
      <c r="AN104" s="42"/>
      <c r="AO104" s="42"/>
      <c r="AP104" s="42"/>
      <c r="AQ104" s="91"/>
      <c r="AR104" s="91"/>
      <c r="AS104" s="91"/>
      <c r="AT104" s="91"/>
      <c r="AU104" s="91"/>
      <c r="AV104" s="91"/>
      <c r="AW104" s="102"/>
      <c r="AX104" s="115"/>
      <c r="AY104" s="115"/>
      <c r="AZ104" s="115"/>
      <c r="BA104" s="66"/>
      <c r="BB104" s="115"/>
      <c r="BC104" s="115"/>
      <c r="BD104" s="115"/>
      <c r="BE104" s="115"/>
      <c r="BF104" s="115"/>
    </row>
    <row r="105" spans="3:58" ht="15" customHeight="1">
      <c r="C105" s="92"/>
      <c r="D105" s="103"/>
      <c r="E105" s="104"/>
      <c r="F105" s="104"/>
      <c r="G105" s="104"/>
      <c r="H105" s="104"/>
      <c r="I105" s="104"/>
      <c r="J105" s="104"/>
      <c r="K105" s="105"/>
      <c r="L105" s="105"/>
      <c r="M105" s="106"/>
      <c r="N105" s="106"/>
      <c r="O105" s="107"/>
      <c r="P105" s="108"/>
      <c r="Q105" s="116"/>
      <c r="R105" s="117"/>
      <c r="S105" s="118"/>
      <c r="T105" s="118"/>
      <c r="U105" s="118"/>
      <c r="V105" s="118"/>
      <c r="W105" s="118"/>
      <c r="X105" s="118"/>
      <c r="Y105" s="118"/>
      <c r="Z105" s="118"/>
      <c r="AA105" s="118"/>
      <c r="AB105" s="118"/>
      <c r="AC105" s="118"/>
      <c r="AD105" s="118"/>
      <c r="AE105" s="118"/>
      <c r="AF105" s="118"/>
      <c r="AG105" s="118"/>
      <c r="AH105" s="119"/>
      <c r="AI105" s="120" t="s">
        <v>74</v>
      </c>
      <c r="AJ105" s="121" t="s">
        <v>38</v>
      </c>
      <c r="AK105" s="122">
        <v>24298.87</v>
      </c>
      <c r="AL105" s="123">
        <v>0</v>
      </c>
      <c r="AM105" s="123">
        <v>0</v>
      </c>
      <c r="AN105" s="124"/>
      <c r="AO105" s="123">
        <f>AL105-AN105</f>
        <v>0</v>
      </c>
      <c r="AP105" s="123">
        <f>AN105-AL105</f>
        <v>0</v>
      </c>
      <c r="AQ105" s="125"/>
      <c r="AR105" s="125"/>
      <c r="AS105" s="126"/>
      <c r="AT105" s="125"/>
      <c r="AU105" s="131"/>
      <c r="AV105" s="132"/>
      <c r="AW105" s="102">
        <v>0</v>
      </c>
      <c r="AX105" s="115"/>
      <c r="AY105" s="115"/>
      <c r="BA105" s="64" t="str">
        <f>AJ105 &amp; AW105</f>
        <v>Амортизационные отчисления0</v>
      </c>
      <c r="BB105" s="115"/>
      <c r="BC105" s="115"/>
      <c r="BD105" s="115"/>
      <c r="BE105" s="115"/>
    </row>
    <row r="106" spans="3:58" ht="15" customHeight="1" thickBot="1">
      <c r="C106" s="92"/>
      <c r="D106" s="103"/>
      <c r="E106" s="104"/>
      <c r="F106" s="104"/>
      <c r="G106" s="104"/>
      <c r="H106" s="104"/>
      <c r="I106" s="104"/>
      <c r="J106" s="104"/>
      <c r="K106" s="105"/>
      <c r="L106" s="105"/>
      <c r="M106" s="106"/>
      <c r="N106" s="106"/>
      <c r="O106" s="107"/>
      <c r="P106" s="108"/>
      <c r="Q106" s="116"/>
      <c r="R106" s="117"/>
      <c r="S106" s="118"/>
      <c r="T106" s="118"/>
      <c r="U106" s="118"/>
      <c r="V106" s="118"/>
      <c r="W106" s="118"/>
      <c r="X106" s="118"/>
      <c r="Y106" s="118"/>
      <c r="Z106" s="118"/>
      <c r="AA106" s="118"/>
      <c r="AB106" s="118"/>
      <c r="AC106" s="118"/>
      <c r="AD106" s="118"/>
      <c r="AE106" s="118"/>
      <c r="AF106" s="118"/>
      <c r="AG106" s="118"/>
      <c r="AH106" s="129" t="s">
        <v>92</v>
      </c>
      <c r="AI106" s="120" t="s">
        <v>43</v>
      </c>
      <c r="AJ106" s="130" t="s">
        <v>36</v>
      </c>
      <c r="AK106" s="123">
        <v>6221.85</v>
      </c>
      <c r="AL106" s="123">
        <v>0</v>
      </c>
      <c r="AM106" s="123">
        <v>0</v>
      </c>
      <c r="AN106" s="125"/>
      <c r="AO106" s="123">
        <f>AL106-AN106</f>
        <v>0</v>
      </c>
      <c r="AP106" s="123">
        <f>AN106-AL106</f>
        <v>0</v>
      </c>
      <c r="AQ106" s="125"/>
      <c r="AR106" s="125"/>
      <c r="AS106" s="126"/>
      <c r="AT106" s="125"/>
      <c r="AU106" s="131"/>
      <c r="AV106" s="132"/>
      <c r="AW106" s="102">
        <v>0</v>
      </c>
      <c r="AX106" s="115"/>
      <c r="AY106" s="115"/>
      <c r="BA106" s="64" t="str">
        <f>AJ106 &amp; AW106</f>
        <v>Прибыль направляемая на инвестиции0</v>
      </c>
      <c r="BB106" s="115"/>
      <c r="BC106" s="115"/>
      <c r="BD106" s="115"/>
      <c r="BE106" s="115"/>
    </row>
    <row r="107" spans="3:58" ht="11.25" customHeight="1">
      <c r="C107" s="92"/>
      <c r="D107" s="93" t="s">
        <v>134</v>
      </c>
      <c r="E107" s="94" t="s">
        <v>75</v>
      </c>
      <c r="F107" s="94" t="s">
        <v>103</v>
      </c>
      <c r="G107" s="94" t="s">
        <v>135</v>
      </c>
      <c r="H107" s="94" t="s">
        <v>78</v>
      </c>
      <c r="I107" s="94" t="s">
        <v>78</v>
      </c>
      <c r="J107" s="94" t="s">
        <v>79</v>
      </c>
      <c r="K107" s="95" t="s">
        <v>74</v>
      </c>
      <c r="L107" s="95" t="s">
        <v>121</v>
      </c>
      <c r="M107" s="97" t="s">
        <v>81</v>
      </c>
      <c r="N107" s="97" t="s">
        <v>121</v>
      </c>
      <c r="O107" s="98">
        <v>0</v>
      </c>
      <c r="P107" s="99">
        <v>0</v>
      </c>
      <c r="Q107" s="100"/>
      <c r="R107" s="101"/>
      <c r="S107" s="101"/>
      <c r="T107" s="101"/>
      <c r="U107" s="101"/>
      <c r="V107" s="101"/>
      <c r="W107" s="101"/>
      <c r="X107" s="101"/>
      <c r="Y107" s="101"/>
      <c r="Z107" s="101"/>
      <c r="AA107" s="101"/>
      <c r="AB107" s="101"/>
      <c r="AC107" s="101"/>
      <c r="AD107" s="101"/>
      <c r="AE107" s="101"/>
      <c r="AF107" s="101"/>
      <c r="AG107" s="101"/>
      <c r="AH107" s="101"/>
      <c r="AI107" s="101"/>
      <c r="AJ107" s="101"/>
      <c r="AK107" s="101"/>
      <c r="AL107" s="101"/>
      <c r="AM107" s="101"/>
      <c r="AN107" s="101"/>
      <c r="AO107" s="101"/>
      <c r="AP107" s="101"/>
      <c r="AQ107" s="101"/>
      <c r="AR107" s="101"/>
      <c r="AS107" s="101"/>
      <c r="AT107" s="101"/>
      <c r="AU107" s="101"/>
      <c r="AV107" s="101"/>
      <c r="AW107" s="102"/>
      <c r="AX107" s="66"/>
      <c r="AY107" s="66"/>
      <c r="AZ107" s="66"/>
      <c r="BA107" s="66"/>
      <c r="BB107" s="66"/>
      <c r="BC107" s="66"/>
    </row>
    <row r="108" spans="3:58" ht="11.25" customHeight="1">
      <c r="C108" s="92"/>
      <c r="D108" s="103"/>
      <c r="E108" s="104"/>
      <c r="F108" s="104"/>
      <c r="G108" s="104"/>
      <c r="H108" s="104"/>
      <c r="I108" s="104"/>
      <c r="J108" s="104"/>
      <c r="K108" s="105"/>
      <c r="L108" s="105"/>
      <c r="M108" s="106"/>
      <c r="N108" s="106"/>
      <c r="O108" s="107"/>
      <c r="P108" s="108"/>
      <c r="Q108" s="109"/>
      <c r="R108" s="110">
        <v>1</v>
      </c>
      <c r="S108" s="111" t="s">
        <v>82</v>
      </c>
      <c r="T108" s="111" t="s">
        <v>105</v>
      </c>
      <c r="U108" s="111" t="s">
        <v>106</v>
      </c>
      <c r="V108" s="111" t="s">
        <v>78</v>
      </c>
      <c r="W108" s="111" t="s">
        <v>78</v>
      </c>
      <c r="X108" s="111" t="s">
        <v>79</v>
      </c>
      <c r="Y108" s="111" t="s">
        <v>85</v>
      </c>
      <c r="Z108" s="111" t="s">
        <v>86</v>
      </c>
      <c r="AA108" s="111" t="s">
        <v>107</v>
      </c>
      <c r="AB108" s="111" t="s">
        <v>108</v>
      </c>
      <c r="AC108" s="111" t="s">
        <v>78</v>
      </c>
      <c r="AD108" s="111" t="s">
        <v>78</v>
      </c>
      <c r="AE108" s="111" t="s">
        <v>79</v>
      </c>
      <c r="AF108" s="111" t="s">
        <v>85</v>
      </c>
      <c r="AG108" s="111" t="s">
        <v>86</v>
      </c>
      <c r="AH108" s="112"/>
      <c r="AI108" s="113">
        <v>0</v>
      </c>
      <c r="AJ108" s="114" t="s">
        <v>89</v>
      </c>
      <c r="AK108" s="42"/>
      <c r="AL108" s="42"/>
      <c r="AM108" s="42"/>
      <c r="AN108" s="42"/>
      <c r="AO108" s="42"/>
      <c r="AP108" s="42"/>
      <c r="AQ108" s="91"/>
      <c r="AR108" s="91"/>
      <c r="AS108" s="91"/>
      <c r="AT108" s="91"/>
      <c r="AU108" s="91"/>
      <c r="AV108" s="91"/>
      <c r="AW108" s="102"/>
      <c r="AX108" s="115"/>
      <c r="AY108" s="115"/>
      <c r="AZ108" s="115"/>
      <c r="BA108" s="66"/>
      <c r="BB108" s="115"/>
      <c r="BC108" s="115"/>
      <c r="BD108" s="115"/>
      <c r="BE108" s="115"/>
      <c r="BF108" s="115"/>
    </row>
    <row r="109" spans="3:58" ht="15" customHeight="1">
      <c r="C109" s="92"/>
      <c r="D109" s="103"/>
      <c r="E109" s="104"/>
      <c r="F109" s="104"/>
      <c r="G109" s="104"/>
      <c r="H109" s="104"/>
      <c r="I109" s="104"/>
      <c r="J109" s="104"/>
      <c r="K109" s="105"/>
      <c r="L109" s="105"/>
      <c r="M109" s="106"/>
      <c r="N109" s="106"/>
      <c r="O109" s="107"/>
      <c r="P109" s="108"/>
      <c r="Q109" s="116"/>
      <c r="R109" s="117"/>
      <c r="S109" s="118"/>
      <c r="T109" s="118"/>
      <c r="U109" s="118"/>
      <c r="V109" s="118"/>
      <c r="W109" s="118"/>
      <c r="X109" s="118"/>
      <c r="Y109" s="118"/>
      <c r="Z109" s="118"/>
      <c r="AA109" s="118"/>
      <c r="AB109" s="118"/>
      <c r="AC109" s="118"/>
      <c r="AD109" s="118"/>
      <c r="AE109" s="118"/>
      <c r="AF109" s="118"/>
      <c r="AG109" s="118"/>
      <c r="AH109" s="119"/>
      <c r="AI109" s="120" t="s">
        <v>74</v>
      </c>
      <c r="AJ109" s="121" t="s">
        <v>38</v>
      </c>
      <c r="AK109" s="122">
        <v>3796.29</v>
      </c>
      <c r="AL109" s="123">
        <v>0</v>
      </c>
      <c r="AM109" s="123">
        <v>0</v>
      </c>
      <c r="AN109" s="124"/>
      <c r="AO109" s="123">
        <f>AL109-AN109</f>
        <v>0</v>
      </c>
      <c r="AP109" s="123">
        <f>AN109-AL109</f>
        <v>0</v>
      </c>
      <c r="AQ109" s="125"/>
      <c r="AR109" s="125"/>
      <c r="AS109" s="126"/>
      <c r="AT109" s="125"/>
      <c r="AU109" s="131"/>
      <c r="AV109" s="132"/>
      <c r="AW109" s="102">
        <v>0</v>
      </c>
      <c r="AX109" s="115"/>
      <c r="AY109" s="115"/>
      <c r="BA109" s="64" t="str">
        <f>AJ109 &amp; AW109</f>
        <v>Амортизационные отчисления0</v>
      </c>
      <c r="BB109" s="115"/>
      <c r="BC109" s="115"/>
      <c r="BD109" s="115"/>
      <c r="BE109" s="115"/>
    </row>
    <row r="110" spans="3:58" ht="15" customHeight="1" thickBot="1">
      <c r="C110" s="92"/>
      <c r="D110" s="103"/>
      <c r="E110" s="104"/>
      <c r="F110" s="104"/>
      <c r="G110" s="104"/>
      <c r="H110" s="104"/>
      <c r="I110" s="104"/>
      <c r="J110" s="104"/>
      <c r="K110" s="105"/>
      <c r="L110" s="105"/>
      <c r="M110" s="106"/>
      <c r="N110" s="106"/>
      <c r="O110" s="107"/>
      <c r="P110" s="108"/>
      <c r="Q110" s="116"/>
      <c r="R110" s="117"/>
      <c r="S110" s="118"/>
      <c r="T110" s="118"/>
      <c r="U110" s="118"/>
      <c r="V110" s="118"/>
      <c r="W110" s="118"/>
      <c r="X110" s="118"/>
      <c r="Y110" s="118"/>
      <c r="Z110" s="118"/>
      <c r="AA110" s="118"/>
      <c r="AB110" s="118"/>
      <c r="AC110" s="118"/>
      <c r="AD110" s="118"/>
      <c r="AE110" s="118"/>
      <c r="AF110" s="118"/>
      <c r="AG110" s="118"/>
      <c r="AH110" s="129" t="s">
        <v>92</v>
      </c>
      <c r="AI110" s="120" t="s">
        <v>43</v>
      </c>
      <c r="AJ110" s="130" t="s">
        <v>36</v>
      </c>
      <c r="AK110" s="123">
        <v>972.06</v>
      </c>
      <c r="AL110" s="123">
        <v>0</v>
      </c>
      <c r="AM110" s="123">
        <v>0</v>
      </c>
      <c r="AN110" s="125"/>
      <c r="AO110" s="123">
        <f>AL110-AN110</f>
        <v>0</v>
      </c>
      <c r="AP110" s="123">
        <f>AN110-AL110</f>
        <v>0</v>
      </c>
      <c r="AQ110" s="125"/>
      <c r="AR110" s="125"/>
      <c r="AS110" s="126"/>
      <c r="AT110" s="125"/>
      <c r="AU110" s="131"/>
      <c r="AV110" s="132"/>
      <c r="AW110" s="102">
        <v>0</v>
      </c>
      <c r="AX110" s="115"/>
      <c r="AY110" s="115"/>
      <c r="BA110" s="64" t="str">
        <f>AJ110 &amp; AW110</f>
        <v>Прибыль направляемая на инвестиции0</v>
      </c>
      <c r="BB110" s="115"/>
      <c r="BC110" s="115"/>
      <c r="BD110" s="115"/>
      <c r="BE110" s="115"/>
    </row>
    <row r="111" spans="3:58" ht="11.25" customHeight="1">
      <c r="C111" s="92"/>
      <c r="D111" s="93" t="s">
        <v>136</v>
      </c>
      <c r="E111" s="94" t="s">
        <v>75</v>
      </c>
      <c r="F111" s="94" t="s">
        <v>103</v>
      </c>
      <c r="G111" s="94" t="s">
        <v>137</v>
      </c>
      <c r="H111" s="94" t="s">
        <v>78</v>
      </c>
      <c r="I111" s="94" t="s">
        <v>78</v>
      </c>
      <c r="J111" s="94" t="s">
        <v>79</v>
      </c>
      <c r="K111" s="95" t="s">
        <v>74</v>
      </c>
      <c r="L111" s="95" t="s">
        <v>80</v>
      </c>
      <c r="M111" s="97" t="s">
        <v>81</v>
      </c>
      <c r="N111" s="97" t="s">
        <v>80</v>
      </c>
      <c r="O111" s="98">
        <v>0</v>
      </c>
      <c r="P111" s="99">
        <v>100</v>
      </c>
      <c r="Q111" s="100"/>
      <c r="R111" s="101"/>
      <c r="S111" s="101"/>
      <c r="T111" s="101"/>
      <c r="U111" s="101"/>
      <c r="V111" s="101"/>
      <c r="W111" s="101"/>
      <c r="X111" s="101"/>
      <c r="Y111" s="101"/>
      <c r="Z111" s="101"/>
      <c r="AA111" s="101"/>
      <c r="AB111" s="101"/>
      <c r="AC111" s="101"/>
      <c r="AD111" s="101"/>
      <c r="AE111" s="101"/>
      <c r="AF111" s="101"/>
      <c r="AG111" s="101"/>
      <c r="AH111" s="101"/>
      <c r="AI111" s="101"/>
      <c r="AJ111" s="101"/>
      <c r="AK111" s="101"/>
      <c r="AL111" s="101"/>
      <c r="AM111" s="101"/>
      <c r="AN111" s="101"/>
      <c r="AO111" s="101"/>
      <c r="AP111" s="101"/>
      <c r="AQ111" s="101"/>
      <c r="AR111" s="101"/>
      <c r="AS111" s="101"/>
      <c r="AT111" s="101"/>
      <c r="AU111" s="101"/>
      <c r="AV111" s="101"/>
      <c r="AW111" s="102"/>
      <c r="AX111" s="66"/>
      <c r="AY111" s="66"/>
      <c r="AZ111" s="66"/>
      <c r="BA111" s="66"/>
      <c r="BB111" s="66"/>
      <c r="BC111" s="66"/>
    </row>
    <row r="112" spans="3:58" ht="11.25" customHeight="1">
      <c r="C112" s="92"/>
      <c r="D112" s="103"/>
      <c r="E112" s="104"/>
      <c r="F112" s="104"/>
      <c r="G112" s="104"/>
      <c r="H112" s="104"/>
      <c r="I112" s="104"/>
      <c r="J112" s="104"/>
      <c r="K112" s="105"/>
      <c r="L112" s="105"/>
      <c r="M112" s="106"/>
      <c r="N112" s="106"/>
      <c r="O112" s="107"/>
      <c r="P112" s="108"/>
      <c r="Q112" s="109"/>
      <c r="R112" s="110">
        <v>1</v>
      </c>
      <c r="S112" s="111" t="s">
        <v>82</v>
      </c>
      <c r="T112" s="111" t="s">
        <v>105</v>
      </c>
      <c r="U112" s="111" t="s">
        <v>106</v>
      </c>
      <c r="V112" s="111" t="s">
        <v>78</v>
      </c>
      <c r="W112" s="111" t="s">
        <v>78</v>
      </c>
      <c r="X112" s="111" t="s">
        <v>79</v>
      </c>
      <c r="Y112" s="111" t="s">
        <v>85</v>
      </c>
      <c r="Z112" s="111" t="s">
        <v>86</v>
      </c>
      <c r="AA112" s="111" t="s">
        <v>107</v>
      </c>
      <c r="AB112" s="111" t="s">
        <v>108</v>
      </c>
      <c r="AC112" s="111" t="s">
        <v>78</v>
      </c>
      <c r="AD112" s="111" t="s">
        <v>78</v>
      </c>
      <c r="AE112" s="111" t="s">
        <v>79</v>
      </c>
      <c r="AF112" s="111" t="s">
        <v>85</v>
      </c>
      <c r="AG112" s="111" t="s">
        <v>86</v>
      </c>
      <c r="AH112" s="112"/>
      <c r="AI112" s="113">
        <v>0</v>
      </c>
      <c r="AJ112" s="114" t="s">
        <v>89</v>
      </c>
      <c r="AK112" s="42"/>
      <c r="AL112" s="42"/>
      <c r="AM112" s="42"/>
      <c r="AN112" s="42"/>
      <c r="AO112" s="42"/>
      <c r="AP112" s="42"/>
      <c r="AQ112" s="91"/>
      <c r="AR112" s="91"/>
      <c r="AS112" s="91"/>
      <c r="AT112" s="91"/>
      <c r="AU112" s="91"/>
      <c r="AV112" s="91"/>
      <c r="AW112" s="102"/>
      <c r="AX112" s="115"/>
      <c r="AY112" s="115"/>
      <c r="AZ112" s="115"/>
      <c r="BA112" s="66"/>
      <c r="BB112" s="115"/>
      <c r="BC112" s="115"/>
      <c r="BD112" s="115"/>
      <c r="BE112" s="115"/>
      <c r="BF112" s="115"/>
    </row>
    <row r="113" spans="3:58" ht="29.25" customHeight="1">
      <c r="C113" s="92"/>
      <c r="D113" s="103"/>
      <c r="E113" s="104"/>
      <c r="F113" s="104"/>
      <c r="G113" s="104"/>
      <c r="H113" s="104"/>
      <c r="I113" s="104"/>
      <c r="J113" s="104"/>
      <c r="K113" s="105"/>
      <c r="L113" s="105"/>
      <c r="M113" s="106"/>
      <c r="N113" s="106"/>
      <c r="O113" s="107"/>
      <c r="P113" s="108"/>
      <c r="Q113" s="116"/>
      <c r="R113" s="117"/>
      <c r="S113" s="118"/>
      <c r="T113" s="118"/>
      <c r="U113" s="118"/>
      <c r="V113" s="118"/>
      <c r="W113" s="118"/>
      <c r="X113" s="118"/>
      <c r="Y113" s="118"/>
      <c r="Z113" s="118"/>
      <c r="AA113" s="118"/>
      <c r="AB113" s="118"/>
      <c r="AC113" s="118"/>
      <c r="AD113" s="118"/>
      <c r="AE113" s="118"/>
      <c r="AF113" s="118"/>
      <c r="AG113" s="118"/>
      <c r="AH113" s="119"/>
      <c r="AI113" s="120" t="s">
        <v>74</v>
      </c>
      <c r="AJ113" s="121" t="s">
        <v>38</v>
      </c>
      <c r="AK113" s="122">
        <v>9916.2099999999991</v>
      </c>
      <c r="AL113" s="123">
        <v>9916.2099999999991</v>
      </c>
      <c r="AM113" s="123">
        <v>73.92</v>
      </c>
      <c r="AN113" s="124">
        <v>10069.17</v>
      </c>
      <c r="AO113" s="123">
        <f>AL113-AN113</f>
        <v>-152.96000000000095</v>
      </c>
      <c r="AP113" s="123">
        <f>AN113-AL113</f>
        <v>152.96000000000095</v>
      </c>
      <c r="AQ113" s="125">
        <f>AP113</f>
        <v>152.96000000000095</v>
      </c>
      <c r="AR113" s="125"/>
      <c r="AS113" s="126"/>
      <c r="AT113" s="125"/>
      <c r="AU113" s="131" t="s">
        <v>90</v>
      </c>
      <c r="AV113" s="128" t="s">
        <v>91</v>
      </c>
      <c r="AW113" s="102">
        <v>0</v>
      </c>
      <c r="AX113" s="115"/>
      <c r="AY113" s="115"/>
      <c r="BA113" s="64" t="str">
        <f>AJ113 &amp; AW113</f>
        <v>Амортизационные отчисления0</v>
      </c>
      <c r="BB113" s="115"/>
      <c r="BC113" s="115"/>
      <c r="BD113" s="115"/>
      <c r="BE113" s="115"/>
    </row>
    <row r="114" spans="3:58" ht="15" customHeight="1" thickBot="1">
      <c r="C114" s="92"/>
      <c r="D114" s="103"/>
      <c r="E114" s="104"/>
      <c r="F114" s="104"/>
      <c r="G114" s="104"/>
      <c r="H114" s="104"/>
      <c r="I114" s="104"/>
      <c r="J114" s="104"/>
      <c r="K114" s="105"/>
      <c r="L114" s="105"/>
      <c r="M114" s="106"/>
      <c r="N114" s="106"/>
      <c r="O114" s="107"/>
      <c r="P114" s="108"/>
      <c r="Q114" s="116"/>
      <c r="R114" s="117"/>
      <c r="S114" s="118"/>
      <c r="T114" s="118"/>
      <c r="U114" s="118"/>
      <c r="V114" s="118"/>
      <c r="W114" s="118"/>
      <c r="X114" s="118"/>
      <c r="Y114" s="118"/>
      <c r="Z114" s="118"/>
      <c r="AA114" s="118"/>
      <c r="AB114" s="118"/>
      <c r="AC114" s="118"/>
      <c r="AD114" s="118"/>
      <c r="AE114" s="118"/>
      <c r="AF114" s="118"/>
      <c r="AG114" s="118"/>
      <c r="AH114" s="129" t="s">
        <v>92</v>
      </c>
      <c r="AI114" s="120" t="s">
        <v>43</v>
      </c>
      <c r="AJ114" s="130" t="s">
        <v>36</v>
      </c>
      <c r="AK114" s="123">
        <v>0</v>
      </c>
      <c r="AL114" s="123">
        <v>0</v>
      </c>
      <c r="AM114" s="123">
        <v>0</v>
      </c>
      <c r="AN114" s="125"/>
      <c r="AO114" s="123">
        <f>AL114-AN114</f>
        <v>0</v>
      </c>
      <c r="AP114" s="123">
        <f>AN114-AL114</f>
        <v>0</v>
      </c>
      <c r="AQ114" s="125"/>
      <c r="AR114" s="125"/>
      <c r="AS114" s="126"/>
      <c r="AT114" s="125"/>
      <c r="AU114" s="131"/>
      <c r="AV114" s="132"/>
      <c r="AW114" s="102">
        <v>0</v>
      </c>
      <c r="AX114" s="115"/>
      <c r="AY114" s="115"/>
      <c r="BA114" s="64" t="str">
        <f>AJ114 &amp; AW114</f>
        <v>Прибыль направляемая на инвестиции0</v>
      </c>
      <c r="BB114" s="115"/>
      <c r="BC114" s="115"/>
      <c r="BD114" s="115"/>
      <c r="BE114" s="115"/>
    </row>
    <row r="115" spans="3:58" ht="11.25" customHeight="1">
      <c r="C115" s="92"/>
      <c r="D115" s="93" t="s">
        <v>138</v>
      </c>
      <c r="E115" s="94" t="s">
        <v>75</v>
      </c>
      <c r="F115" s="94" t="s">
        <v>103</v>
      </c>
      <c r="G115" s="94" t="s">
        <v>139</v>
      </c>
      <c r="H115" s="94" t="s">
        <v>78</v>
      </c>
      <c r="I115" s="94" t="s">
        <v>78</v>
      </c>
      <c r="J115" s="94" t="s">
        <v>79</v>
      </c>
      <c r="K115" s="95" t="s">
        <v>74</v>
      </c>
      <c r="L115" s="95" t="s">
        <v>121</v>
      </c>
      <c r="M115" s="97" t="s">
        <v>81</v>
      </c>
      <c r="N115" s="97" t="s">
        <v>121</v>
      </c>
      <c r="O115" s="98">
        <v>0</v>
      </c>
      <c r="P115" s="99">
        <v>0</v>
      </c>
      <c r="Q115" s="100"/>
      <c r="R115" s="101"/>
      <c r="S115" s="101"/>
      <c r="T115" s="101"/>
      <c r="U115" s="101"/>
      <c r="V115" s="101"/>
      <c r="W115" s="101"/>
      <c r="X115" s="101"/>
      <c r="Y115" s="101"/>
      <c r="Z115" s="101"/>
      <c r="AA115" s="101"/>
      <c r="AB115" s="101"/>
      <c r="AC115" s="101"/>
      <c r="AD115" s="101"/>
      <c r="AE115" s="101"/>
      <c r="AF115" s="101"/>
      <c r="AG115" s="101"/>
      <c r="AH115" s="101"/>
      <c r="AI115" s="101"/>
      <c r="AJ115" s="101"/>
      <c r="AK115" s="101"/>
      <c r="AL115" s="101"/>
      <c r="AM115" s="101"/>
      <c r="AN115" s="101"/>
      <c r="AO115" s="101"/>
      <c r="AP115" s="101"/>
      <c r="AQ115" s="101"/>
      <c r="AR115" s="101"/>
      <c r="AS115" s="101"/>
      <c r="AT115" s="101"/>
      <c r="AU115" s="101"/>
      <c r="AV115" s="101"/>
      <c r="AW115" s="102"/>
      <c r="AX115" s="66"/>
      <c r="AY115" s="66"/>
      <c r="AZ115" s="66"/>
      <c r="BA115" s="66"/>
      <c r="BB115" s="66"/>
      <c r="BC115" s="66"/>
    </row>
    <row r="116" spans="3:58" ht="11.25" customHeight="1">
      <c r="C116" s="92"/>
      <c r="D116" s="103"/>
      <c r="E116" s="104"/>
      <c r="F116" s="104"/>
      <c r="G116" s="104"/>
      <c r="H116" s="104"/>
      <c r="I116" s="104"/>
      <c r="J116" s="104"/>
      <c r="K116" s="105"/>
      <c r="L116" s="105"/>
      <c r="M116" s="106"/>
      <c r="N116" s="106"/>
      <c r="O116" s="107"/>
      <c r="P116" s="108"/>
      <c r="Q116" s="109"/>
      <c r="R116" s="110">
        <v>1</v>
      </c>
      <c r="S116" s="111" t="s">
        <v>82</v>
      </c>
      <c r="T116" s="111" t="s">
        <v>105</v>
      </c>
      <c r="U116" s="111" t="s">
        <v>106</v>
      </c>
      <c r="V116" s="111" t="s">
        <v>78</v>
      </c>
      <c r="W116" s="111" t="s">
        <v>78</v>
      </c>
      <c r="X116" s="111" t="s">
        <v>79</v>
      </c>
      <c r="Y116" s="111" t="s">
        <v>85</v>
      </c>
      <c r="Z116" s="111" t="s">
        <v>86</v>
      </c>
      <c r="AA116" s="111" t="s">
        <v>107</v>
      </c>
      <c r="AB116" s="111" t="s">
        <v>108</v>
      </c>
      <c r="AC116" s="111" t="s">
        <v>78</v>
      </c>
      <c r="AD116" s="111" t="s">
        <v>78</v>
      </c>
      <c r="AE116" s="111" t="s">
        <v>79</v>
      </c>
      <c r="AF116" s="111" t="s">
        <v>85</v>
      </c>
      <c r="AG116" s="111" t="s">
        <v>86</v>
      </c>
      <c r="AH116" s="112"/>
      <c r="AI116" s="113">
        <v>0</v>
      </c>
      <c r="AJ116" s="114" t="s">
        <v>89</v>
      </c>
      <c r="AK116" s="42"/>
      <c r="AL116" s="42"/>
      <c r="AM116" s="42"/>
      <c r="AN116" s="42"/>
      <c r="AO116" s="42"/>
      <c r="AP116" s="42"/>
      <c r="AQ116" s="91"/>
      <c r="AR116" s="91"/>
      <c r="AS116" s="91"/>
      <c r="AT116" s="91"/>
      <c r="AU116" s="91"/>
      <c r="AV116" s="91"/>
      <c r="AW116" s="102"/>
      <c r="AX116" s="115"/>
      <c r="AY116" s="115"/>
      <c r="AZ116" s="115"/>
      <c r="BA116" s="66"/>
      <c r="BB116" s="115"/>
      <c r="BC116" s="115"/>
      <c r="BD116" s="115"/>
      <c r="BE116" s="115"/>
      <c r="BF116" s="115"/>
    </row>
    <row r="117" spans="3:58" ht="15" customHeight="1">
      <c r="C117" s="92"/>
      <c r="D117" s="103"/>
      <c r="E117" s="104"/>
      <c r="F117" s="104"/>
      <c r="G117" s="104"/>
      <c r="H117" s="104"/>
      <c r="I117" s="104"/>
      <c r="J117" s="104"/>
      <c r="K117" s="105"/>
      <c r="L117" s="105"/>
      <c r="M117" s="106"/>
      <c r="N117" s="106"/>
      <c r="O117" s="107"/>
      <c r="P117" s="108"/>
      <c r="Q117" s="116"/>
      <c r="R117" s="117"/>
      <c r="S117" s="118"/>
      <c r="T117" s="118"/>
      <c r="U117" s="118"/>
      <c r="V117" s="118"/>
      <c r="W117" s="118"/>
      <c r="X117" s="118"/>
      <c r="Y117" s="118"/>
      <c r="Z117" s="118"/>
      <c r="AA117" s="118"/>
      <c r="AB117" s="118"/>
      <c r="AC117" s="118"/>
      <c r="AD117" s="118"/>
      <c r="AE117" s="118"/>
      <c r="AF117" s="118"/>
      <c r="AG117" s="118"/>
      <c r="AH117" s="119"/>
      <c r="AI117" s="120" t="s">
        <v>74</v>
      </c>
      <c r="AJ117" s="121" t="s">
        <v>38</v>
      </c>
      <c r="AK117" s="122">
        <v>3729.91</v>
      </c>
      <c r="AL117" s="123">
        <v>0</v>
      </c>
      <c r="AM117" s="123">
        <v>0</v>
      </c>
      <c r="AN117" s="124"/>
      <c r="AO117" s="123">
        <f>AL117-AN117</f>
        <v>0</v>
      </c>
      <c r="AP117" s="123">
        <f>AN117-AL117</f>
        <v>0</v>
      </c>
      <c r="AQ117" s="125"/>
      <c r="AR117" s="125"/>
      <c r="AS117" s="126"/>
      <c r="AT117" s="125"/>
      <c r="AU117" s="131"/>
      <c r="AV117" s="132"/>
      <c r="AW117" s="102">
        <v>0</v>
      </c>
      <c r="AX117" s="115"/>
      <c r="AY117" s="115"/>
      <c r="BA117" s="64" t="str">
        <f>AJ117 &amp; AW117</f>
        <v>Амортизационные отчисления0</v>
      </c>
      <c r="BB117" s="115"/>
      <c r="BC117" s="115"/>
      <c r="BD117" s="115"/>
      <c r="BE117" s="115"/>
    </row>
    <row r="118" spans="3:58" ht="15" customHeight="1" thickBot="1">
      <c r="C118" s="92"/>
      <c r="D118" s="103"/>
      <c r="E118" s="104"/>
      <c r="F118" s="104"/>
      <c r="G118" s="104"/>
      <c r="H118" s="104"/>
      <c r="I118" s="104"/>
      <c r="J118" s="104"/>
      <c r="K118" s="105"/>
      <c r="L118" s="105"/>
      <c r="M118" s="106"/>
      <c r="N118" s="106"/>
      <c r="O118" s="107"/>
      <c r="P118" s="108"/>
      <c r="Q118" s="116"/>
      <c r="R118" s="117"/>
      <c r="S118" s="118"/>
      <c r="T118" s="118"/>
      <c r="U118" s="118"/>
      <c r="V118" s="118"/>
      <c r="W118" s="118"/>
      <c r="X118" s="118"/>
      <c r="Y118" s="118"/>
      <c r="Z118" s="118"/>
      <c r="AA118" s="118"/>
      <c r="AB118" s="118"/>
      <c r="AC118" s="118"/>
      <c r="AD118" s="118"/>
      <c r="AE118" s="118"/>
      <c r="AF118" s="118"/>
      <c r="AG118" s="118"/>
      <c r="AH118" s="129" t="s">
        <v>92</v>
      </c>
      <c r="AI118" s="120" t="s">
        <v>43</v>
      </c>
      <c r="AJ118" s="130" t="s">
        <v>36</v>
      </c>
      <c r="AK118" s="123">
        <v>955.06</v>
      </c>
      <c r="AL118" s="123">
        <v>0</v>
      </c>
      <c r="AM118" s="123">
        <v>0</v>
      </c>
      <c r="AN118" s="125"/>
      <c r="AO118" s="123">
        <f>AL118-AN118</f>
        <v>0</v>
      </c>
      <c r="AP118" s="123">
        <f>AN118-AL118</f>
        <v>0</v>
      </c>
      <c r="AQ118" s="125"/>
      <c r="AR118" s="125"/>
      <c r="AS118" s="126"/>
      <c r="AT118" s="125"/>
      <c r="AU118" s="131"/>
      <c r="AV118" s="132"/>
      <c r="AW118" s="102">
        <v>0</v>
      </c>
      <c r="AX118" s="115"/>
      <c r="AY118" s="115"/>
      <c r="BA118" s="64" t="str">
        <f>AJ118 &amp; AW118</f>
        <v>Прибыль направляемая на инвестиции0</v>
      </c>
      <c r="BB118" s="115"/>
      <c r="BC118" s="115"/>
      <c r="BD118" s="115"/>
      <c r="BE118" s="115"/>
    </row>
    <row r="119" spans="3:58" ht="11.25" customHeight="1">
      <c r="C119" s="92"/>
      <c r="D119" s="93" t="s">
        <v>140</v>
      </c>
      <c r="E119" s="94" t="s">
        <v>75</v>
      </c>
      <c r="F119" s="94" t="s">
        <v>103</v>
      </c>
      <c r="G119" s="94" t="s">
        <v>141</v>
      </c>
      <c r="H119" s="94" t="s">
        <v>78</v>
      </c>
      <c r="I119" s="94" t="s">
        <v>78</v>
      </c>
      <c r="J119" s="94" t="s">
        <v>79</v>
      </c>
      <c r="K119" s="95" t="s">
        <v>74</v>
      </c>
      <c r="L119" s="95" t="s">
        <v>121</v>
      </c>
      <c r="M119" s="97" t="s">
        <v>81</v>
      </c>
      <c r="N119" s="97" t="s">
        <v>121</v>
      </c>
      <c r="O119" s="98">
        <v>0</v>
      </c>
      <c r="P119" s="99">
        <v>0</v>
      </c>
      <c r="Q119" s="100"/>
      <c r="R119" s="101"/>
      <c r="S119" s="101"/>
      <c r="T119" s="101"/>
      <c r="U119" s="101"/>
      <c r="V119" s="101"/>
      <c r="W119" s="101"/>
      <c r="X119" s="101"/>
      <c r="Y119" s="101"/>
      <c r="Z119" s="101"/>
      <c r="AA119" s="101"/>
      <c r="AB119" s="101"/>
      <c r="AC119" s="101"/>
      <c r="AD119" s="101"/>
      <c r="AE119" s="101"/>
      <c r="AF119" s="101"/>
      <c r="AG119" s="101"/>
      <c r="AH119" s="101"/>
      <c r="AI119" s="101"/>
      <c r="AJ119" s="101"/>
      <c r="AK119" s="101"/>
      <c r="AL119" s="101"/>
      <c r="AM119" s="101"/>
      <c r="AN119" s="101"/>
      <c r="AO119" s="101"/>
      <c r="AP119" s="101"/>
      <c r="AQ119" s="101"/>
      <c r="AR119" s="101"/>
      <c r="AS119" s="101"/>
      <c r="AT119" s="101"/>
      <c r="AU119" s="101"/>
      <c r="AV119" s="101"/>
      <c r="AW119" s="102"/>
      <c r="AX119" s="66"/>
      <c r="AY119" s="66"/>
      <c r="AZ119" s="66"/>
      <c r="BA119" s="66"/>
      <c r="BB119" s="66"/>
      <c r="BC119" s="66"/>
    </row>
    <row r="120" spans="3:58" ht="11.25" customHeight="1">
      <c r="C120" s="92"/>
      <c r="D120" s="103"/>
      <c r="E120" s="104"/>
      <c r="F120" s="104"/>
      <c r="G120" s="104"/>
      <c r="H120" s="104"/>
      <c r="I120" s="104"/>
      <c r="J120" s="104"/>
      <c r="K120" s="105"/>
      <c r="L120" s="105"/>
      <c r="M120" s="106"/>
      <c r="N120" s="106"/>
      <c r="O120" s="107"/>
      <c r="P120" s="108"/>
      <c r="Q120" s="109"/>
      <c r="R120" s="110">
        <v>1</v>
      </c>
      <c r="S120" s="111" t="s">
        <v>82</v>
      </c>
      <c r="T120" s="111" t="s">
        <v>105</v>
      </c>
      <c r="U120" s="111" t="s">
        <v>106</v>
      </c>
      <c r="V120" s="111" t="s">
        <v>78</v>
      </c>
      <c r="W120" s="111" t="s">
        <v>78</v>
      </c>
      <c r="X120" s="111" t="s">
        <v>79</v>
      </c>
      <c r="Y120" s="111" t="s">
        <v>85</v>
      </c>
      <c r="Z120" s="111" t="s">
        <v>86</v>
      </c>
      <c r="AA120" s="111" t="s">
        <v>107</v>
      </c>
      <c r="AB120" s="111" t="s">
        <v>108</v>
      </c>
      <c r="AC120" s="111" t="s">
        <v>78</v>
      </c>
      <c r="AD120" s="111" t="s">
        <v>78</v>
      </c>
      <c r="AE120" s="111" t="s">
        <v>79</v>
      </c>
      <c r="AF120" s="111" t="s">
        <v>85</v>
      </c>
      <c r="AG120" s="111" t="s">
        <v>86</v>
      </c>
      <c r="AH120" s="112"/>
      <c r="AI120" s="113">
        <v>0</v>
      </c>
      <c r="AJ120" s="114" t="s">
        <v>89</v>
      </c>
      <c r="AK120" s="42"/>
      <c r="AL120" s="42"/>
      <c r="AM120" s="42"/>
      <c r="AN120" s="42"/>
      <c r="AO120" s="42"/>
      <c r="AP120" s="42"/>
      <c r="AQ120" s="91"/>
      <c r="AR120" s="91"/>
      <c r="AS120" s="91"/>
      <c r="AT120" s="91"/>
      <c r="AU120" s="91"/>
      <c r="AV120" s="91"/>
      <c r="AW120" s="102"/>
      <c r="AX120" s="115"/>
      <c r="AY120" s="115"/>
      <c r="AZ120" s="115"/>
      <c r="BA120" s="66"/>
      <c r="BB120" s="115"/>
      <c r="BC120" s="115"/>
      <c r="BD120" s="115"/>
      <c r="BE120" s="115"/>
      <c r="BF120" s="115"/>
    </row>
    <row r="121" spans="3:58" ht="15" customHeight="1">
      <c r="C121" s="92"/>
      <c r="D121" s="103"/>
      <c r="E121" s="104"/>
      <c r="F121" s="104"/>
      <c r="G121" s="104"/>
      <c r="H121" s="104"/>
      <c r="I121" s="104"/>
      <c r="J121" s="104"/>
      <c r="K121" s="105"/>
      <c r="L121" s="105"/>
      <c r="M121" s="106"/>
      <c r="N121" s="106"/>
      <c r="O121" s="107"/>
      <c r="P121" s="108"/>
      <c r="Q121" s="116"/>
      <c r="R121" s="117"/>
      <c r="S121" s="118"/>
      <c r="T121" s="118"/>
      <c r="U121" s="118"/>
      <c r="V121" s="118"/>
      <c r="W121" s="118"/>
      <c r="X121" s="118"/>
      <c r="Y121" s="118"/>
      <c r="Z121" s="118"/>
      <c r="AA121" s="118"/>
      <c r="AB121" s="118"/>
      <c r="AC121" s="118"/>
      <c r="AD121" s="118"/>
      <c r="AE121" s="118"/>
      <c r="AF121" s="118"/>
      <c r="AG121" s="118"/>
      <c r="AH121" s="119"/>
      <c r="AI121" s="120" t="s">
        <v>74</v>
      </c>
      <c r="AJ121" s="121" t="s">
        <v>38</v>
      </c>
      <c r="AK121" s="122">
        <v>7890.96</v>
      </c>
      <c r="AL121" s="123">
        <v>0</v>
      </c>
      <c r="AM121" s="123">
        <v>0</v>
      </c>
      <c r="AN121" s="124"/>
      <c r="AO121" s="123">
        <f>AL121-AN121</f>
        <v>0</v>
      </c>
      <c r="AP121" s="123">
        <f>AN121-AL121</f>
        <v>0</v>
      </c>
      <c r="AQ121" s="125"/>
      <c r="AR121" s="125"/>
      <c r="AS121" s="126"/>
      <c r="AT121" s="125"/>
      <c r="AU121" s="131"/>
      <c r="AV121" s="132"/>
      <c r="AW121" s="102">
        <v>0</v>
      </c>
      <c r="AX121" s="115"/>
      <c r="AY121" s="115"/>
      <c r="BA121" s="64" t="str">
        <f>AJ121 &amp; AW121</f>
        <v>Амортизационные отчисления0</v>
      </c>
      <c r="BB121" s="115"/>
      <c r="BC121" s="115"/>
      <c r="BD121" s="115"/>
      <c r="BE121" s="115"/>
    </row>
    <row r="122" spans="3:58" ht="15" customHeight="1" thickBot="1">
      <c r="C122" s="92"/>
      <c r="D122" s="103"/>
      <c r="E122" s="104"/>
      <c r="F122" s="104"/>
      <c r="G122" s="104"/>
      <c r="H122" s="104"/>
      <c r="I122" s="104"/>
      <c r="J122" s="104"/>
      <c r="K122" s="105"/>
      <c r="L122" s="105"/>
      <c r="M122" s="106"/>
      <c r="N122" s="106"/>
      <c r="O122" s="107"/>
      <c r="P122" s="108"/>
      <c r="Q122" s="116"/>
      <c r="R122" s="117"/>
      <c r="S122" s="118"/>
      <c r="T122" s="118"/>
      <c r="U122" s="118"/>
      <c r="V122" s="118"/>
      <c r="W122" s="118"/>
      <c r="X122" s="118"/>
      <c r="Y122" s="118"/>
      <c r="Z122" s="118"/>
      <c r="AA122" s="118"/>
      <c r="AB122" s="118"/>
      <c r="AC122" s="118"/>
      <c r="AD122" s="118"/>
      <c r="AE122" s="118"/>
      <c r="AF122" s="118"/>
      <c r="AG122" s="118"/>
      <c r="AH122" s="129" t="s">
        <v>92</v>
      </c>
      <c r="AI122" s="120" t="s">
        <v>43</v>
      </c>
      <c r="AJ122" s="130" t="s">
        <v>36</v>
      </c>
      <c r="AK122" s="123">
        <v>2020.52</v>
      </c>
      <c r="AL122" s="123">
        <v>0</v>
      </c>
      <c r="AM122" s="123">
        <v>0</v>
      </c>
      <c r="AN122" s="125"/>
      <c r="AO122" s="123">
        <f>AL122-AN122</f>
        <v>0</v>
      </c>
      <c r="AP122" s="123">
        <f>AN122-AL122</f>
        <v>0</v>
      </c>
      <c r="AQ122" s="125"/>
      <c r="AR122" s="125"/>
      <c r="AS122" s="126"/>
      <c r="AT122" s="125"/>
      <c r="AU122" s="131"/>
      <c r="AV122" s="132"/>
      <c r="AW122" s="102">
        <v>0</v>
      </c>
      <c r="AX122" s="115"/>
      <c r="AY122" s="115"/>
      <c r="BA122" s="64" t="str">
        <f>AJ122 &amp; AW122</f>
        <v>Прибыль направляемая на инвестиции0</v>
      </c>
      <c r="BB122" s="115"/>
      <c r="BC122" s="115"/>
      <c r="BD122" s="115"/>
      <c r="BE122" s="115"/>
    </row>
    <row r="123" spans="3:58" ht="11.25" customHeight="1">
      <c r="C123" s="92"/>
      <c r="D123" s="93" t="s">
        <v>142</v>
      </c>
      <c r="E123" s="94" t="s">
        <v>75</v>
      </c>
      <c r="F123" s="94" t="s">
        <v>103</v>
      </c>
      <c r="G123" s="94" t="s">
        <v>143</v>
      </c>
      <c r="H123" s="94" t="s">
        <v>78</v>
      </c>
      <c r="I123" s="94" t="s">
        <v>78</v>
      </c>
      <c r="J123" s="94" t="s">
        <v>79</v>
      </c>
      <c r="K123" s="95" t="s">
        <v>74</v>
      </c>
      <c r="L123" s="95" t="s">
        <v>121</v>
      </c>
      <c r="M123" s="97" t="s">
        <v>81</v>
      </c>
      <c r="N123" s="97" t="s">
        <v>121</v>
      </c>
      <c r="O123" s="98">
        <v>0</v>
      </c>
      <c r="P123" s="99">
        <v>0</v>
      </c>
      <c r="Q123" s="100"/>
      <c r="R123" s="101"/>
      <c r="S123" s="101"/>
      <c r="T123" s="101"/>
      <c r="U123" s="101"/>
      <c r="V123" s="101"/>
      <c r="W123" s="101"/>
      <c r="X123" s="101"/>
      <c r="Y123" s="101"/>
      <c r="Z123" s="101"/>
      <c r="AA123" s="101"/>
      <c r="AB123" s="101"/>
      <c r="AC123" s="101"/>
      <c r="AD123" s="101"/>
      <c r="AE123" s="101"/>
      <c r="AF123" s="101"/>
      <c r="AG123" s="101"/>
      <c r="AH123" s="101"/>
      <c r="AI123" s="101"/>
      <c r="AJ123" s="101"/>
      <c r="AK123" s="101"/>
      <c r="AL123" s="101"/>
      <c r="AM123" s="101"/>
      <c r="AN123" s="101"/>
      <c r="AO123" s="101"/>
      <c r="AP123" s="101"/>
      <c r="AQ123" s="101"/>
      <c r="AR123" s="101"/>
      <c r="AS123" s="101"/>
      <c r="AT123" s="101"/>
      <c r="AU123" s="101"/>
      <c r="AV123" s="101"/>
      <c r="AW123" s="102"/>
      <c r="AX123" s="66"/>
      <c r="AY123" s="66"/>
      <c r="AZ123" s="66"/>
      <c r="BA123" s="66"/>
      <c r="BB123" s="66"/>
      <c r="BC123" s="66"/>
    </row>
    <row r="124" spans="3:58" ht="11.25" customHeight="1">
      <c r="C124" s="92"/>
      <c r="D124" s="103"/>
      <c r="E124" s="104"/>
      <c r="F124" s="104"/>
      <c r="G124" s="104"/>
      <c r="H124" s="104"/>
      <c r="I124" s="104"/>
      <c r="J124" s="104"/>
      <c r="K124" s="105"/>
      <c r="L124" s="105"/>
      <c r="M124" s="106"/>
      <c r="N124" s="106"/>
      <c r="O124" s="107"/>
      <c r="P124" s="108"/>
      <c r="Q124" s="109"/>
      <c r="R124" s="110">
        <v>1</v>
      </c>
      <c r="S124" s="111" t="s">
        <v>82</v>
      </c>
      <c r="T124" s="111" t="s">
        <v>105</v>
      </c>
      <c r="U124" s="111" t="s">
        <v>106</v>
      </c>
      <c r="V124" s="111" t="s">
        <v>78</v>
      </c>
      <c r="W124" s="111" t="s">
        <v>78</v>
      </c>
      <c r="X124" s="111" t="s">
        <v>79</v>
      </c>
      <c r="Y124" s="111" t="s">
        <v>85</v>
      </c>
      <c r="Z124" s="111" t="s">
        <v>86</v>
      </c>
      <c r="AA124" s="111" t="s">
        <v>107</v>
      </c>
      <c r="AB124" s="111" t="s">
        <v>108</v>
      </c>
      <c r="AC124" s="111" t="s">
        <v>78</v>
      </c>
      <c r="AD124" s="111" t="s">
        <v>78</v>
      </c>
      <c r="AE124" s="111" t="s">
        <v>79</v>
      </c>
      <c r="AF124" s="111" t="s">
        <v>85</v>
      </c>
      <c r="AG124" s="111" t="s">
        <v>86</v>
      </c>
      <c r="AH124" s="112"/>
      <c r="AI124" s="113">
        <v>0</v>
      </c>
      <c r="AJ124" s="114" t="s">
        <v>89</v>
      </c>
      <c r="AK124" s="42"/>
      <c r="AL124" s="42"/>
      <c r="AM124" s="42"/>
      <c r="AN124" s="42"/>
      <c r="AO124" s="42"/>
      <c r="AP124" s="42"/>
      <c r="AQ124" s="91"/>
      <c r="AR124" s="91"/>
      <c r="AS124" s="91"/>
      <c r="AT124" s="91"/>
      <c r="AU124" s="91"/>
      <c r="AV124" s="91"/>
      <c r="AW124" s="102"/>
      <c r="AX124" s="115"/>
      <c r="AY124" s="115"/>
      <c r="AZ124" s="115"/>
      <c r="BA124" s="66"/>
      <c r="BB124" s="115"/>
      <c r="BC124" s="115"/>
      <c r="BD124" s="115"/>
      <c r="BE124" s="115"/>
      <c r="BF124" s="115"/>
    </row>
    <row r="125" spans="3:58" ht="15" customHeight="1">
      <c r="C125" s="92"/>
      <c r="D125" s="103"/>
      <c r="E125" s="104"/>
      <c r="F125" s="104"/>
      <c r="G125" s="104"/>
      <c r="H125" s="104"/>
      <c r="I125" s="104"/>
      <c r="J125" s="104"/>
      <c r="K125" s="105"/>
      <c r="L125" s="105"/>
      <c r="M125" s="106"/>
      <c r="N125" s="106"/>
      <c r="O125" s="107"/>
      <c r="P125" s="108"/>
      <c r="Q125" s="116"/>
      <c r="R125" s="117"/>
      <c r="S125" s="118"/>
      <c r="T125" s="118"/>
      <c r="U125" s="118"/>
      <c r="V125" s="118"/>
      <c r="W125" s="118"/>
      <c r="X125" s="118"/>
      <c r="Y125" s="118"/>
      <c r="Z125" s="118"/>
      <c r="AA125" s="118"/>
      <c r="AB125" s="118"/>
      <c r="AC125" s="118"/>
      <c r="AD125" s="118"/>
      <c r="AE125" s="118"/>
      <c r="AF125" s="118"/>
      <c r="AG125" s="118"/>
      <c r="AH125" s="119"/>
      <c r="AI125" s="120" t="s">
        <v>74</v>
      </c>
      <c r="AJ125" s="121" t="s">
        <v>38</v>
      </c>
      <c r="AK125" s="122">
        <v>4192.04</v>
      </c>
      <c r="AL125" s="123">
        <v>0</v>
      </c>
      <c r="AM125" s="123">
        <v>0</v>
      </c>
      <c r="AN125" s="124"/>
      <c r="AO125" s="123">
        <f>AL125-AN125</f>
        <v>0</v>
      </c>
      <c r="AP125" s="123">
        <f>AN125-AL125</f>
        <v>0</v>
      </c>
      <c r="AQ125" s="125"/>
      <c r="AR125" s="125"/>
      <c r="AS125" s="126"/>
      <c r="AT125" s="125"/>
      <c r="AU125" s="131"/>
      <c r="AV125" s="132"/>
      <c r="AW125" s="102">
        <v>0</v>
      </c>
      <c r="AX125" s="115"/>
      <c r="AY125" s="115"/>
      <c r="BA125" s="64" t="str">
        <f>AJ125 &amp; AW125</f>
        <v>Амортизационные отчисления0</v>
      </c>
      <c r="BB125" s="115"/>
      <c r="BC125" s="115"/>
      <c r="BD125" s="115"/>
      <c r="BE125" s="115"/>
    </row>
    <row r="126" spans="3:58" ht="15" customHeight="1" thickBot="1">
      <c r="C126" s="92"/>
      <c r="D126" s="103"/>
      <c r="E126" s="104"/>
      <c r="F126" s="104"/>
      <c r="G126" s="104"/>
      <c r="H126" s="104"/>
      <c r="I126" s="104"/>
      <c r="J126" s="104"/>
      <c r="K126" s="105"/>
      <c r="L126" s="105"/>
      <c r="M126" s="106"/>
      <c r="N126" s="106"/>
      <c r="O126" s="107"/>
      <c r="P126" s="108"/>
      <c r="Q126" s="116"/>
      <c r="R126" s="117"/>
      <c r="S126" s="118"/>
      <c r="T126" s="118"/>
      <c r="U126" s="118"/>
      <c r="V126" s="118"/>
      <c r="W126" s="118"/>
      <c r="X126" s="118"/>
      <c r="Y126" s="118"/>
      <c r="Z126" s="118"/>
      <c r="AA126" s="118"/>
      <c r="AB126" s="118"/>
      <c r="AC126" s="118"/>
      <c r="AD126" s="118"/>
      <c r="AE126" s="118"/>
      <c r="AF126" s="118"/>
      <c r="AG126" s="118"/>
      <c r="AH126" s="129" t="s">
        <v>92</v>
      </c>
      <c r="AI126" s="120" t="s">
        <v>43</v>
      </c>
      <c r="AJ126" s="130" t="s">
        <v>36</v>
      </c>
      <c r="AK126" s="123">
        <v>1073.3900000000001</v>
      </c>
      <c r="AL126" s="123">
        <v>0</v>
      </c>
      <c r="AM126" s="123">
        <v>0</v>
      </c>
      <c r="AN126" s="125"/>
      <c r="AO126" s="123">
        <f>AL126-AN126</f>
        <v>0</v>
      </c>
      <c r="AP126" s="123">
        <f>AN126-AL126</f>
        <v>0</v>
      </c>
      <c r="AQ126" s="125"/>
      <c r="AR126" s="125"/>
      <c r="AS126" s="126"/>
      <c r="AT126" s="125"/>
      <c r="AU126" s="131"/>
      <c r="AV126" s="132"/>
      <c r="AW126" s="102">
        <v>0</v>
      </c>
      <c r="AX126" s="115"/>
      <c r="AY126" s="115"/>
      <c r="BA126" s="64" t="str">
        <f>AJ126 &amp; AW126</f>
        <v>Прибыль направляемая на инвестиции0</v>
      </c>
      <c r="BB126" s="115"/>
      <c r="BC126" s="115"/>
      <c r="BD126" s="115"/>
      <c r="BE126" s="115"/>
    </row>
    <row r="127" spans="3:58" ht="11.25" customHeight="1">
      <c r="C127" s="92"/>
      <c r="D127" s="93" t="s">
        <v>144</v>
      </c>
      <c r="E127" s="94" t="s">
        <v>75</v>
      </c>
      <c r="F127" s="94" t="s">
        <v>103</v>
      </c>
      <c r="G127" s="94" t="s">
        <v>145</v>
      </c>
      <c r="H127" s="94" t="s">
        <v>78</v>
      </c>
      <c r="I127" s="94" t="s">
        <v>78</v>
      </c>
      <c r="J127" s="94" t="s">
        <v>79</v>
      </c>
      <c r="K127" s="95" t="s">
        <v>74</v>
      </c>
      <c r="L127" s="95" t="s">
        <v>121</v>
      </c>
      <c r="M127" s="97" t="s">
        <v>81</v>
      </c>
      <c r="N127" s="97" t="s">
        <v>121</v>
      </c>
      <c r="O127" s="98">
        <v>0</v>
      </c>
      <c r="P127" s="99">
        <v>0</v>
      </c>
      <c r="Q127" s="100"/>
      <c r="R127" s="101"/>
      <c r="S127" s="101"/>
      <c r="T127" s="101"/>
      <c r="U127" s="101"/>
      <c r="V127" s="101"/>
      <c r="W127" s="101"/>
      <c r="X127" s="101"/>
      <c r="Y127" s="101"/>
      <c r="Z127" s="101"/>
      <c r="AA127" s="101"/>
      <c r="AB127" s="101"/>
      <c r="AC127" s="101"/>
      <c r="AD127" s="101"/>
      <c r="AE127" s="101"/>
      <c r="AF127" s="101"/>
      <c r="AG127" s="101"/>
      <c r="AH127" s="101"/>
      <c r="AI127" s="101"/>
      <c r="AJ127" s="101"/>
      <c r="AK127" s="101"/>
      <c r="AL127" s="101"/>
      <c r="AM127" s="101"/>
      <c r="AN127" s="101"/>
      <c r="AO127" s="101"/>
      <c r="AP127" s="101"/>
      <c r="AQ127" s="101"/>
      <c r="AR127" s="101"/>
      <c r="AS127" s="101"/>
      <c r="AT127" s="101"/>
      <c r="AU127" s="101"/>
      <c r="AV127" s="101"/>
      <c r="AW127" s="102"/>
      <c r="AX127" s="66"/>
      <c r="AY127" s="66"/>
      <c r="AZ127" s="66"/>
      <c r="BA127" s="66"/>
      <c r="BB127" s="66"/>
      <c r="BC127" s="66"/>
    </row>
    <row r="128" spans="3:58" ht="11.25" customHeight="1">
      <c r="C128" s="92"/>
      <c r="D128" s="103"/>
      <c r="E128" s="104"/>
      <c r="F128" s="104"/>
      <c r="G128" s="104"/>
      <c r="H128" s="104"/>
      <c r="I128" s="104"/>
      <c r="J128" s="104"/>
      <c r="K128" s="105"/>
      <c r="L128" s="105"/>
      <c r="M128" s="106"/>
      <c r="N128" s="106"/>
      <c r="O128" s="107"/>
      <c r="P128" s="108"/>
      <c r="Q128" s="109"/>
      <c r="R128" s="110">
        <v>1</v>
      </c>
      <c r="S128" s="111" t="s">
        <v>82</v>
      </c>
      <c r="T128" s="111" t="s">
        <v>105</v>
      </c>
      <c r="U128" s="111" t="s">
        <v>106</v>
      </c>
      <c r="V128" s="111" t="s">
        <v>78</v>
      </c>
      <c r="W128" s="111" t="s">
        <v>78</v>
      </c>
      <c r="X128" s="111" t="s">
        <v>79</v>
      </c>
      <c r="Y128" s="111" t="s">
        <v>85</v>
      </c>
      <c r="Z128" s="111" t="s">
        <v>86</v>
      </c>
      <c r="AA128" s="111" t="s">
        <v>107</v>
      </c>
      <c r="AB128" s="111" t="s">
        <v>108</v>
      </c>
      <c r="AC128" s="111" t="s">
        <v>78</v>
      </c>
      <c r="AD128" s="111" t="s">
        <v>78</v>
      </c>
      <c r="AE128" s="111" t="s">
        <v>79</v>
      </c>
      <c r="AF128" s="111" t="s">
        <v>85</v>
      </c>
      <c r="AG128" s="111" t="s">
        <v>86</v>
      </c>
      <c r="AH128" s="112"/>
      <c r="AI128" s="113">
        <v>0</v>
      </c>
      <c r="AJ128" s="114" t="s">
        <v>89</v>
      </c>
      <c r="AK128" s="42"/>
      <c r="AL128" s="42"/>
      <c r="AM128" s="42"/>
      <c r="AN128" s="42"/>
      <c r="AO128" s="42"/>
      <c r="AP128" s="42"/>
      <c r="AQ128" s="91"/>
      <c r="AR128" s="91"/>
      <c r="AS128" s="91"/>
      <c r="AT128" s="91"/>
      <c r="AU128" s="91"/>
      <c r="AV128" s="91"/>
      <c r="AW128" s="102"/>
      <c r="AX128" s="115"/>
      <c r="AY128" s="115"/>
      <c r="AZ128" s="115"/>
      <c r="BA128" s="66"/>
      <c r="BB128" s="115"/>
      <c r="BC128" s="115"/>
      <c r="BD128" s="115"/>
      <c r="BE128" s="115"/>
      <c r="BF128" s="115"/>
    </row>
    <row r="129" spans="3:58" ht="15" customHeight="1">
      <c r="C129" s="92"/>
      <c r="D129" s="103"/>
      <c r="E129" s="104"/>
      <c r="F129" s="104"/>
      <c r="G129" s="104"/>
      <c r="H129" s="104"/>
      <c r="I129" s="104"/>
      <c r="J129" s="104"/>
      <c r="K129" s="105"/>
      <c r="L129" s="105"/>
      <c r="M129" s="106"/>
      <c r="N129" s="106"/>
      <c r="O129" s="107"/>
      <c r="P129" s="108"/>
      <c r="Q129" s="116"/>
      <c r="R129" s="117"/>
      <c r="S129" s="118"/>
      <c r="T129" s="118"/>
      <c r="U129" s="118"/>
      <c r="V129" s="118"/>
      <c r="W129" s="118"/>
      <c r="X129" s="118"/>
      <c r="Y129" s="118"/>
      <c r="Z129" s="118"/>
      <c r="AA129" s="118"/>
      <c r="AB129" s="118"/>
      <c r="AC129" s="118"/>
      <c r="AD129" s="118"/>
      <c r="AE129" s="118"/>
      <c r="AF129" s="118"/>
      <c r="AG129" s="118"/>
      <c r="AH129" s="119"/>
      <c r="AI129" s="120" t="s">
        <v>74</v>
      </c>
      <c r="AJ129" s="121" t="s">
        <v>38</v>
      </c>
      <c r="AK129" s="122">
        <v>4042</v>
      </c>
      <c r="AL129" s="123">
        <v>0</v>
      </c>
      <c r="AM129" s="123">
        <v>0</v>
      </c>
      <c r="AN129" s="124"/>
      <c r="AO129" s="123">
        <f>AL129-AN129</f>
        <v>0</v>
      </c>
      <c r="AP129" s="123">
        <f>AN129-AL129</f>
        <v>0</v>
      </c>
      <c r="AQ129" s="125"/>
      <c r="AR129" s="125"/>
      <c r="AS129" s="126"/>
      <c r="AT129" s="125"/>
      <c r="AU129" s="131"/>
      <c r="AV129" s="132"/>
      <c r="AW129" s="102">
        <v>0</v>
      </c>
      <c r="AX129" s="115"/>
      <c r="AY129" s="115"/>
      <c r="BA129" s="64" t="str">
        <f>AJ129 &amp; AW129</f>
        <v>Амортизационные отчисления0</v>
      </c>
      <c r="BB129" s="115"/>
      <c r="BC129" s="115"/>
      <c r="BD129" s="115"/>
      <c r="BE129" s="115"/>
    </row>
    <row r="130" spans="3:58" ht="15" customHeight="1" thickBot="1">
      <c r="C130" s="92"/>
      <c r="D130" s="103"/>
      <c r="E130" s="104"/>
      <c r="F130" s="104"/>
      <c r="G130" s="104"/>
      <c r="H130" s="104"/>
      <c r="I130" s="104"/>
      <c r="J130" s="104"/>
      <c r="K130" s="105"/>
      <c r="L130" s="105"/>
      <c r="M130" s="106"/>
      <c r="N130" s="106"/>
      <c r="O130" s="107"/>
      <c r="P130" s="108"/>
      <c r="Q130" s="116"/>
      <c r="R130" s="117"/>
      <c r="S130" s="118"/>
      <c r="T130" s="118"/>
      <c r="U130" s="118"/>
      <c r="V130" s="118"/>
      <c r="W130" s="118"/>
      <c r="X130" s="118"/>
      <c r="Y130" s="118"/>
      <c r="Z130" s="118"/>
      <c r="AA130" s="118"/>
      <c r="AB130" s="118"/>
      <c r="AC130" s="118"/>
      <c r="AD130" s="118"/>
      <c r="AE130" s="118"/>
      <c r="AF130" s="118"/>
      <c r="AG130" s="118"/>
      <c r="AH130" s="129" t="s">
        <v>92</v>
      </c>
      <c r="AI130" s="120" t="s">
        <v>43</v>
      </c>
      <c r="AJ130" s="130" t="s">
        <v>36</v>
      </c>
      <c r="AK130" s="123">
        <v>1034.98</v>
      </c>
      <c r="AL130" s="123">
        <v>0</v>
      </c>
      <c r="AM130" s="123">
        <v>0</v>
      </c>
      <c r="AN130" s="125"/>
      <c r="AO130" s="123">
        <f>AL130-AN130</f>
        <v>0</v>
      </c>
      <c r="AP130" s="123">
        <f>AN130-AL130</f>
        <v>0</v>
      </c>
      <c r="AQ130" s="125"/>
      <c r="AR130" s="125"/>
      <c r="AS130" s="126"/>
      <c r="AT130" s="125"/>
      <c r="AU130" s="131"/>
      <c r="AV130" s="132"/>
      <c r="AW130" s="102">
        <v>0</v>
      </c>
      <c r="AX130" s="115"/>
      <c r="AY130" s="115"/>
      <c r="BA130" s="64" t="str">
        <f>AJ130 &amp; AW130</f>
        <v>Прибыль направляемая на инвестиции0</v>
      </c>
      <c r="BB130" s="115"/>
      <c r="BC130" s="115"/>
      <c r="BD130" s="115"/>
      <c r="BE130" s="115"/>
    </row>
    <row r="131" spans="3:58" ht="11.25" customHeight="1">
      <c r="C131" s="92"/>
      <c r="D131" s="93" t="s">
        <v>146</v>
      </c>
      <c r="E131" s="94" t="s">
        <v>75</v>
      </c>
      <c r="F131" s="94" t="s">
        <v>103</v>
      </c>
      <c r="G131" s="94" t="s">
        <v>147</v>
      </c>
      <c r="H131" s="94" t="s">
        <v>78</v>
      </c>
      <c r="I131" s="94" t="s">
        <v>78</v>
      </c>
      <c r="J131" s="94" t="s">
        <v>79</v>
      </c>
      <c r="K131" s="95" t="s">
        <v>74</v>
      </c>
      <c r="L131" s="95" t="s">
        <v>121</v>
      </c>
      <c r="M131" s="97" t="s">
        <v>81</v>
      </c>
      <c r="N131" s="97" t="s">
        <v>121</v>
      </c>
      <c r="O131" s="98">
        <v>0</v>
      </c>
      <c r="P131" s="99">
        <v>0</v>
      </c>
      <c r="Q131" s="100"/>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c r="AT131" s="101"/>
      <c r="AU131" s="101"/>
      <c r="AV131" s="101"/>
      <c r="AW131" s="102"/>
      <c r="AX131" s="66"/>
      <c r="AY131" s="66"/>
      <c r="AZ131" s="66"/>
      <c r="BA131" s="66"/>
      <c r="BB131" s="66"/>
      <c r="BC131" s="66"/>
    </row>
    <row r="132" spans="3:58" ht="11.25" customHeight="1">
      <c r="C132" s="92"/>
      <c r="D132" s="103"/>
      <c r="E132" s="104"/>
      <c r="F132" s="104"/>
      <c r="G132" s="104"/>
      <c r="H132" s="104"/>
      <c r="I132" s="104"/>
      <c r="J132" s="104"/>
      <c r="K132" s="105"/>
      <c r="L132" s="105"/>
      <c r="M132" s="106"/>
      <c r="N132" s="106"/>
      <c r="O132" s="107"/>
      <c r="P132" s="108"/>
      <c r="Q132" s="109"/>
      <c r="R132" s="110">
        <v>1</v>
      </c>
      <c r="S132" s="111" t="s">
        <v>82</v>
      </c>
      <c r="T132" s="111" t="s">
        <v>105</v>
      </c>
      <c r="U132" s="111" t="s">
        <v>106</v>
      </c>
      <c r="V132" s="111" t="s">
        <v>78</v>
      </c>
      <c r="W132" s="111" t="s">
        <v>78</v>
      </c>
      <c r="X132" s="111" t="s">
        <v>79</v>
      </c>
      <c r="Y132" s="111" t="s">
        <v>85</v>
      </c>
      <c r="Z132" s="111" t="s">
        <v>86</v>
      </c>
      <c r="AA132" s="111" t="s">
        <v>107</v>
      </c>
      <c r="AB132" s="111" t="s">
        <v>108</v>
      </c>
      <c r="AC132" s="111" t="s">
        <v>78</v>
      </c>
      <c r="AD132" s="111" t="s">
        <v>78</v>
      </c>
      <c r="AE132" s="111" t="s">
        <v>79</v>
      </c>
      <c r="AF132" s="111" t="s">
        <v>85</v>
      </c>
      <c r="AG132" s="111" t="s">
        <v>86</v>
      </c>
      <c r="AH132" s="112"/>
      <c r="AI132" s="113">
        <v>0</v>
      </c>
      <c r="AJ132" s="114" t="s">
        <v>89</v>
      </c>
      <c r="AK132" s="42"/>
      <c r="AL132" s="42"/>
      <c r="AM132" s="42"/>
      <c r="AN132" s="42"/>
      <c r="AO132" s="42"/>
      <c r="AP132" s="42"/>
      <c r="AQ132" s="91"/>
      <c r="AR132" s="91"/>
      <c r="AS132" s="91"/>
      <c r="AT132" s="91"/>
      <c r="AU132" s="91"/>
      <c r="AV132" s="91"/>
      <c r="AW132" s="102"/>
      <c r="AX132" s="115"/>
      <c r="AY132" s="115"/>
      <c r="AZ132" s="115"/>
      <c r="BA132" s="66"/>
      <c r="BB132" s="115"/>
      <c r="BC132" s="115"/>
      <c r="BD132" s="115"/>
      <c r="BE132" s="115"/>
      <c r="BF132" s="115"/>
    </row>
    <row r="133" spans="3:58" ht="15" customHeight="1">
      <c r="C133" s="92"/>
      <c r="D133" s="103"/>
      <c r="E133" s="104"/>
      <c r="F133" s="104"/>
      <c r="G133" s="104"/>
      <c r="H133" s="104"/>
      <c r="I133" s="104"/>
      <c r="J133" s="104"/>
      <c r="K133" s="105"/>
      <c r="L133" s="105"/>
      <c r="M133" s="106"/>
      <c r="N133" s="106"/>
      <c r="O133" s="107"/>
      <c r="P133" s="108"/>
      <c r="Q133" s="116"/>
      <c r="R133" s="117"/>
      <c r="S133" s="118"/>
      <c r="T133" s="118"/>
      <c r="U133" s="118"/>
      <c r="V133" s="118"/>
      <c r="W133" s="118"/>
      <c r="X133" s="118"/>
      <c r="Y133" s="118"/>
      <c r="Z133" s="118"/>
      <c r="AA133" s="118"/>
      <c r="AB133" s="118"/>
      <c r="AC133" s="118"/>
      <c r="AD133" s="118"/>
      <c r="AE133" s="118"/>
      <c r="AF133" s="118"/>
      <c r="AG133" s="118"/>
      <c r="AH133" s="119"/>
      <c r="AI133" s="120" t="s">
        <v>74</v>
      </c>
      <c r="AJ133" s="121" t="s">
        <v>38</v>
      </c>
      <c r="AK133" s="122">
        <v>7642.5</v>
      </c>
      <c r="AL133" s="123">
        <v>0</v>
      </c>
      <c r="AM133" s="123">
        <v>0</v>
      </c>
      <c r="AN133" s="124"/>
      <c r="AO133" s="123">
        <f>AL133-AN133</f>
        <v>0</v>
      </c>
      <c r="AP133" s="123">
        <f>AN133-AL133</f>
        <v>0</v>
      </c>
      <c r="AQ133" s="125"/>
      <c r="AR133" s="125"/>
      <c r="AS133" s="126"/>
      <c r="AT133" s="125"/>
      <c r="AU133" s="131"/>
      <c r="AV133" s="132"/>
      <c r="AW133" s="102">
        <v>0</v>
      </c>
      <c r="AX133" s="115"/>
      <c r="AY133" s="115"/>
      <c r="BA133" s="64" t="str">
        <f>AJ133 &amp; AW133</f>
        <v>Амортизационные отчисления0</v>
      </c>
      <c r="BB133" s="115"/>
      <c r="BC133" s="115"/>
      <c r="BD133" s="115"/>
      <c r="BE133" s="115"/>
    </row>
    <row r="134" spans="3:58" ht="15" customHeight="1" thickBot="1">
      <c r="C134" s="92"/>
      <c r="D134" s="103"/>
      <c r="E134" s="104"/>
      <c r="F134" s="104"/>
      <c r="G134" s="104"/>
      <c r="H134" s="104"/>
      <c r="I134" s="104"/>
      <c r="J134" s="104"/>
      <c r="K134" s="105"/>
      <c r="L134" s="105"/>
      <c r="M134" s="106"/>
      <c r="N134" s="106"/>
      <c r="O134" s="107"/>
      <c r="P134" s="108"/>
      <c r="Q134" s="116"/>
      <c r="R134" s="117"/>
      <c r="S134" s="118"/>
      <c r="T134" s="118"/>
      <c r="U134" s="118"/>
      <c r="V134" s="118"/>
      <c r="W134" s="118"/>
      <c r="X134" s="118"/>
      <c r="Y134" s="118"/>
      <c r="Z134" s="118"/>
      <c r="AA134" s="118"/>
      <c r="AB134" s="118"/>
      <c r="AC134" s="118"/>
      <c r="AD134" s="118"/>
      <c r="AE134" s="118"/>
      <c r="AF134" s="118"/>
      <c r="AG134" s="118"/>
      <c r="AH134" s="129" t="s">
        <v>92</v>
      </c>
      <c r="AI134" s="120" t="s">
        <v>43</v>
      </c>
      <c r="AJ134" s="130" t="s">
        <v>36</v>
      </c>
      <c r="AK134" s="123">
        <v>1956.9</v>
      </c>
      <c r="AL134" s="123">
        <v>0</v>
      </c>
      <c r="AM134" s="123">
        <v>0</v>
      </c>
      <c r="AN134" s="125"/>
      <c r="AO134" s="123">
        <f>AL134-AN134</f>
        <v>0</v>
      </c>
      <c r="AP134" s="123">
        <f>AN134-AL134</f>
        <v>0</v>
      </c>
      <c r="AQ134" s="125"/>
      <c r="AR134" s="125"/>
      <c r="AS134" s="126"/>
      <c r="AT134" s="125"/>
      <c r="AU134" s="131"/>
      <c r="AV134" s="132"/>
      <c r="AW134" s="102">
        <v>0</v>
      </c>
      <c r="AX134" s="115"/>
      <c r="AY134" s="115"/>
      <c r="BA134" s="64" t="str">
        <f>AJ134 &amp; AW134</f>
        <v>Прибыль направляемая на инвестиции0</v>
      </c>
      <c r="BB134" s="115"/>
      <c r="BC134" s="115"/>
      <c r="BD134" s="115"/>
      <c r="BE134" s="115"/>
    </row>
    <row r="135" spans="3:58" ht="11.25" customHeight="1">
      <c r="C135" s="92"/>
      <c r="D135" s="93" t="s">
        <v>148</v>
      </c>
      <c r="E135" s="94" t="s">
        <v>75</v>
      </c>
      <c r="F135" s="94" t="s">
        <v>103</v>
      </c>
      <c r="G135" s="94" t="s">
        <v>149</v>
      </c>
      <c r="H135" s="94" t="s">
        <v>78</v>
      </c>
      <c r="I135" s="94" t="s">
        <v>78</v>
      </c>
      <c r="J135" s="94" t="s">
        <v>79</v>
      </c>
      <c r="K135" s="95" t="s">
        <v>74</v>
      </c>
      <c r="L135" s="95" t="s">
        <v>121</v>
      </c>
      <c r="M135" s="97" t="s">
        <v>81</v>
      </c>
      <c r="N135" s="97" t="s">
        <v>121</v>
      </c>
      <c r="O135" s="98">
        <v>0</v>
      </c>
      <c r="P135" s="99">
        <v>0</v>
      </c>
      <c r="Q135" s="100"/>
      <c r="R135" s="101"/>
      <c r="S135" s="101"/>
      <c r="T135" s="101"/>
      <c r="U135" s="101"/>
      <c r="V135" s="101"/>
      <c r="W135" s="101"/>
      <c r="X135" s="101"/>
      <c r="Y135" s="101"/>
      <c r="Z135" s="101"/>
      <c r="AA135" s="101"/>
      <c r="AB135" s="101"/>
      <c r="AC135" s="101"/>
      <c r="AD135" s="101"/>
      <c r="AE135" s="101"/>
      <c r="AF135" s="101"/>
      <c r="AG135" s="101"/>
      <c r="AH135" s="101"/>
      <c r="AI135" s="101"/>
      <c r="AJ135" s="101"/>
      <c r="AK135" s="101"/>
      <c r="AL135" s="101"/>
      <c r="AM135" s="101"/>
      <c r="AN135" s="101"/>
      <c r="AO135" s="101"/>
      <c r="AP135" s="101"/>
      <c r="AQ135" s="101"/>
      <c r="AR135" s="101"/>
      <c r="AS135" s="101"/>
      <c r="AT135" s="101"/>
      <c r="AU135" s="101"/>
      <c r="AV135" s="101"/>
      <c r="AW135" s="102"/>
      <c r="AX135" s="66"/>
      <c r="AY135" s="66"/>
      <c r="AZ135" s="66"/>
      <c r="BA135" s="66"/>
      <c r="BB135" s="66"/>
      <c r="BC135" s="66"/>
    </row>
    <row r="136" spans="3:58" ht="11.25" customHeight="1">
      <c r="C136" s="92"/>
      <c r="D136" s="103"/>
      <c r="E136" s="104"/>
      <c r="F136" s="104"/>
      <c r="G136" s="104"/>
      <c r="H136" s="104"/>
      <c r="I136" s="104"/>
      <c r="J136" s="104"/>
      <c r="K136" s="105"/>
      <c r="L136" s="105"/>
      <c r="M136" s="106"/>
      <c r="N136" s="106"/>
      <c r="O136" s="107"/>
      <c r="P136" s="108"/>
      <c r="Q136" s="109"/>
      <c r="R136" s="110">
        <v>1</v>
      </c>
      <c r="S136" s="111" t="s">
        <v>82</v>
      </c>
      <c r="T136" s="111" t="s">
        <v>105</v>
      </c>
      <c r="U136" s="111" t="s">
        <v>106</v>
      </c>
      <c r="V136" s="111" t="s">
        <v>78</v>
      </c>
      <c r="W136" s="111" t="s">
        <v>78</v>
      </c>
      <c r="X136" s="111" t="s">
        <v>79</v>
      </c>
      <c r="Y136" s="111" t="s">
        <v>85</v>
      </c>
      <c r="Z136" s="111" t="s">
        <v>86</v>
      </c>
      <c r="AA136" s="111" t="s">
        <v>107</v>
      </c>
      <c r="AB136" s="111" t="s">
        <v>108</v>
      </c>
      <c r="AC136" s="111" t="s">
        <v>78</v>
      </c>
      <c r="AD136" s="111" t="s">
        <v>78</v>
      </c>
      <c r="AE136" s="111" t="s">
        <v>79</v>
      </c>
      <c r="AF136" s="111" t="s">
        <v>85</v>
      </c>
      <c r="AG136" s="111" t="s">
        <v>86</v>
      </c>
      <c r="AH136" s="112"/>
      <c r="AI136" s="113">
        <v>0</v>
      </c>
      <c r="AJ136" s="114" t="s">
        <v>89</v>
      </c>
      <c r="AK136" s="42"/>
      <c r="AL136" s="42"/>
      <c r="AM136" s="42"/>
      <c r="AN136" s="42"/>
      <c r="AO136" s="42"/>
      <c r="AP136" s="42"/>
      <c r="AQ136" s="91"/>
      <c r="AR136" s="91"/>
      <c r="AS136" s="91"/>
      <c r="AT136" s="91"/>
      <c r="AU136" s="91"/>
      <c r="AV136" s="91"/>
      <c r="AW136" s="102"/>
      <c r="AX136" s="115"/>
      <c r="AY136" s="115"/>
      <c r="AZ136" s="115"/>
      <c r="BA136" s="66"/>
      <c r="BB136" s="115"/>
      <c r="BC136" s="115"/>
      <c r="BD136" s="115"/>
      <c r="BE136" s="115"/>
      <c r="BF136" s="115"/>
    </row>
    <row r="137" spans="3:58" ht="15" customHeight="1">
      <c r="C137" s="92"/>
      <c r="D137" s="103"/>
      <c r="E137" s="104"/>
      <c r="F137" s="104"/>
      <c r="G137" s="104"/>
      <c r="H137" s="104"/>
      <c r="I137" s="104"/>
      <c r="J137" s="104"/>
      <c r="K137" s="105"/>
      <c r="L137" s="105"/>
      <c r="M137" s="106"/>
      <c r="N137" s="106"/>
      <c r="O137" s="107"/>
      <c r="P137" s="108"/>
      <c r="Q137" s="116"/>
      <c r="R137" s="117"/>
      <c r="S137" s="118"/>
      <c r="T137" s="118"/>
      <c r="U137" s="118"/>
      <c r="V137" s="118"/>
      <c r="W137" s="118"/>
      <c r="X137" s="118"/>
      <c r="Y137" s="118"/>
      <c r="Z137" s="118"/>
      <c r="AA137" s="118"/>
      <c r="AB137" s="118"/>
      <c r="AC137" s="118"/>
      <c r="AD137" s="118"/>
      <c r="AE137" s="118"/>
      <c r="AF137" s="118"/>
      <c r="AG137" s="118"/>
      <c r="AH137" s="119"/>
      <c r="AI137" s="120" t="s">
        <v>74</v>
      </c>
      <c r="AJ137" s="121" t="s">
        <v>38</v>
      </c>
      <c r="AK137" s="122">
        <v>8669.42</v>
      </c>
      <c r="AL137" s="123">
        <v>0</v>
      </c>
      <c r="AM137" s="123">
        <v>0</v>
      </c>
      <c r="AN137" s="124"/>
      <c r="AO137" s="123">
        <f>AL137-AN137</f>
        <v>0</v>
      </c>
      <c r="AP137" s="123">
        <f>AN137-AL137</f>
        <v>0</v>
      </c>
      <c r="AQ137" s="125"/>
      <c r="AR137" s="125"/>
      <c r="AS137" s="126"/>
      <c r="AT137" s="125"/>
      <c r="AU137" s="131"/>
      <c r="AV137" s="132"/>
      <c r="AW137" s="102">
        <v>0</v>
      </c>
      <c r="AX137" s="115"/>
      <c r="AY137" s="115"/>
      <c r="BA137" s="64" t="str">
        <f>AJ137 &amp; AW137</f>
        <v>Амортизационные отчисления0</v>
      </c>
      <c r="BB137" s="115"/>
      <c r="BC137" s="115"/>
      <c r="BD137" s="115"/>
      <c r="BE137" s="115"/>
    </row>
    <row r="138" spans="3:58" ht="15" customHeight="1" thickBot="1">
      <c r="C138" s="92"/>
      <c r="D138" s="103"/>
      <c r="E138" s="104"/>
      <c r="F138" s="104"/>
      <c r="G138" s="104"/>
      <c r="H138" s="104"/>
      <c r="I138" s="104"/>
      <c r="J138" s="104"/>
      <c r="K138" s="105"/>
      <c r="L138" s="105"/>
      <c r="M138" s="106"/>
      <c r="N138" s="106"/>
      <c r="O138" s="107"/>
      <c r="P138" s="108"/>
      <c r="Q138" s="116"/>
      <c r="R138" s="117"/>
      <c r="S138" s="118"/>
      <c r="T138" s="118"/>
      <c r="U138" s="118"/>
      <c r="V138" s="118"/>
      <c r="W138" s="118"/>
      <c r="X138" s="118"/>
      <c r="Y138" s="118"/>
      <c r="Z138" s="118"/>
      <c r="AA138" s="118"/>
      <c r="AB138" s="118"/>
      <c r="AC138" s="118"/>
      <c r="AD138" s="118"/>
      <c r="AE138" s="118"/>
      <c r="AF138" s="118"/>
      <c r="AG138" s="118"/>
      <c r="AH138" s="129" t="s">
        <v>92</v>
      </c>
      <c r="AI138" s="120" t="s">
        <v>43</v>
      </c>
      <c r="AJ138" s="130" t="s">
        <v>36</v>
      </c>
      <c r="AK138" s="123">
        <v>2219.85</v>
      </c>
      <c r="AL138" s="123">
        <v>0</v>
      </c>
      <c r="AM138" s="123">
        <v>0</v>
      </c>
      <c r="AN138" s="125"/>
      <c r="AO138" s="123">
        <f>AL138-AN138</f>
        <v>0</v>
      </c>
      <c r="AP138" s="123">
        <f>AN138-AL138</f>
        <v>0</v>
      </c>
      <c r="AQ138" s="125"/>
      <c r="AR138" s="125"/>
      <c r="AS138" s="126"/>
      <c r="AT138" s="125"/>
      <c r="AU138" s="131"/>
      <c r="AV138" s="132"/>
      <c r="AW138" s="102">
        <v>0</v>
      </c>
      <c r="AX138" s="115"/>
      <c r="AY138" s="115"/>
      <c r="BA138" s="64" t="str">
        <f>AJ138 &amp; AW138</f>
        <v>Прибыль направляемая на инвестиции0</v>
      </c>
      <c r="BB138" s="115"/>
      <c r="BC138" s="115"/>
      <c r="BD138" s="115"/>
      <c r="BE138" s="115"/>
    </row>
    <row r="139" spans="3:58" ht="11.25" customHeight="1">
      <c r="C139" s="92"/>
      <c r="D139" s="93" t="s">
        <v>150</v>
      </c>
      <c r="E139" s="94" t="s">
        <v>75</v>
      </c>
      <c r="F139" s="94" t="s">
        <v>103</v>
      </c>
      <c r="G139" s="94" t="s">
        <v>151</v>
      </c>
      <c r="H139" s="94" t="s">
        <v>78</v>
      </c>
      <c r="I139" s="94" t="s">
        <v>78</v>
      </c>
      <c r="J139" s="94" t="s">
        <v>79</v>
      </c>
      <c r="K139" s="95" t="s">
        <v>74</v>
      </c>
      <c r="L139" s="95" t="s">
        <v>94</v>
      </c>
      <c r="M139" s="97" t="s">
        <v>81</v>
      </c>
      <c r="N139" s="97" t="s">
        <v>94</v>
      </c>
      <c r="O139" s="98">
        <v>0</v>
      </c>
      <c r="P139" s="99">
        <v>0</v>
      </c>
      <c r="Q139" s="100"/>
      <c r="R139" s="101"/>
      <c r="S139" s="101"/>
      <c r="T139" s="101"/>
      <c r="U139" s="101"/>
      <c r="V139" s="101"/>
      <c r="W139" s="101"/>
      <c r="X139" s="101"/>
      <c r="Y139" s="101"/>
      <c r="Z139" s="101"/>
      <c r="AA139" s="101"/>
      <c r="AB139" s="101"/>
      <c r="AC139" s="101"/>
      <c r="AD139" s="101"/>
      <c r="AE139" s="101"/>
      <c r="AF139" s="101"/>
      <c r="AG139" s="101"/>
      <c r="AH139" s="101"/>
      <c r="AI139" s="101"/>
      <c r="AJ139" s="101"/>
      <c r="AK139" s="101"/>
      <c r="AL139" s="101"/>
      <c r="AM139" s="101"/>
      <c r="AN139" s="101"/>
      <c r="AO139" s="101"/>
      <c r="AP139" s="101"/>
      <c r="AQ139" s="101"/>
      <c r="AR139" s="101"/>
      <c r="AS139" s="101"/>
      <c r="AT139" s="101"/>
      <c r="AU139" s="101"/>
      <c r="AV139" s="101"/>
      <c r="AW139" s="102"/>
      <c r="AX139" s="66"/>
      <c r="AY139" s="66"/>
      <c r="AZ139" s="66"/>
      <c r="BA139" s="66"/>
      <c r="BB139" s="66"/>
      <c r="BC139" s="66"/>
    </row>
    <row r="140" spans="3:58" ht="11.25" customHeight="1">
      <c r="C140" s="92"/>
      <c r="D140" s="103"/>
      <c r="E140" s="104"/>
      <c r="F140" s="104"/>
      <c r="G140" s="104"/>
      <c r="H140" s="104"/>
      <c r="I140" s="104"/>
      <c r="J140" s="104"/>
      <c r="K140" s="105"/>
      <c r="L140" s="105"/>
      <c r="M140" s="106"/>
      <c r="N140" s="106"/>
      <c r="O140" s="107"/>
      <c r="P140" s="108"/>
      <c r="Q140" s="109"/>
      <c r="R140" s="110">
        <v>1</v>
      </c>
      <c r="S140" s="111" t="s">
        <v>82</v>
      </c>
      <c r="T140" s="111" t="s">
        <v>105</v>
      </c>
      <c r="U140" s="111" t="s">
        <v>106</v>
      </c>
      <c r="V140" s="111" t="s">
        <v>78</v>
      </c>
      <c r="W140" s="111" t="s">
        <v>78</v>
      </c>
      <c r="X140" s="111" t="s">
        <v>79</v>
      </c>
      <c r="Y140" s="111" t="s">
        <v>85</v>
      </c>
      <c r="Z140" s="111" t="s">
        <v>86</v>
      </c>
      <c r="AA140" s="111" t="s">
        <v>107</v>
      </c>
      <c r="AB140" s="111" t="s">
        <v>108</v>
      </c>
      <c r="AC140" s="111" t="s">
        <v>78</v>
      </c>
      <c r="AD140" s="111" t="s">
        <v>78</v>
      </c>
      <c r="AE140" s="111" t="s">
        <v>79</v>
      </c>
      <c r="AF140" s="111" t="s">
        <v>85</v>
      </c>
      <c r="AG140" s="111" t="s">
        <v>86</v>
      </c>
      <c r="AH140" s="112"/>
      <c r="AI140" s="113">
        <v>0</v>
      </c>
      <c r="AJ140" s="114" t="s">
        <v>89</v>
      </c>
      <c r="AK140" s="42"/>
      <c r="AL140" s="42"/>
      <c r="AM140" s="42"/>
      <c r="AN140" s="42"/>
      <c r="AO140" s="42"/>
      <c r="AP140" s="42"/>
      <c r="AQ140" s="91"/>
      <c r="AR140" s="91"/>
      <c r="AS140" s="91"/>
      <c r="AT140" s="91"/>
      <c r="AU140" s="91"/>
      <c r="AV140" s="91"/>
      <c r="AW140" s="102"/>
      <c r="AX140" s="115"/>
      <c r="AY140" s="115"/>
      <c r="AZ140" s="115"/>
      <c r="BA140" s="66"/>
      <c r="BB140" s="115"/>
      <c r="BC140" s="115"/>
      <c r="BD140" s="115"/>
      <c r="BE140" s="115"/>
      <c r="BF140" s="115"/>
    </row>
    <row r="141" spans="3:58" ht="15" customHeight="1">
      <c r="C141" s="92"/>
      <c r="D141" s="103"/>
      <c r="E141" s="104"/>
      <c r="F141" s="104"/>
      <c r="G141" s="104"/>
      <c r="H141" s="104"/>
      <c r="I141" s="104"/>
      <c r="J141" s="104"/>
      <c r="K141" s="105"/>
      <c r="L141" s="105"/>
      <c r="M141" s="106"/>
      <c r="N141" s="106"/>
      <c r="O141" s="107"/>
      <c r="P141" s="108"/>
      <c r="Q141" s="116"/>
      <c r="R141" s="117"/>
      <c r="S141" s="118"/>
      <c r="T141" s="118"/>
      <c r="U141" s="118"/>
      <c r="V141" s="118"/>
      <c r="W141" s="118"/>
      <c r="X141" s="118"/>
      <c r="Y141" s="118"/>
      <c r="Z141" s="118"/>
      <c r="AA141" s="118"/>
      <c r="AB141" s="118"/>
      <c r="AC141" s="118"/>
      <c r="AD141" s="118"/>
      <c r="AE141" s="118"/>
      <c r="AF141" s="118"/>
      <c r="AG141" s="118"/>
      <c r="AH141" s="119"/>
      <c r="AI141" s="120" t="s">
        <v>74</v>
      </c>
      <c r="AJ141" s="121" t="s">
        <v>38</v>
      </c>
      <c r="AK141" s="122">
        <v>6527.74</v>
      </c>
      <c r="AL141" s="123">
        <v>0</v>
      </c>
      <c r="AM141" s="123">
        <v>0</v>
      </c>
      <c r="AN141" s="124"/>
      <c r="AO141" s="123">
        <f>AL141-AN141</f>
        <v>0</v>
      </c>
      <c r="AP141" s="123">
        <f>AN141-AL141</f>
        <v>0</v>
      </c>
      <c r="AQ141" s="125"/>
      <c r="AR141" s="125"/>
      <c r="AS141" s="126"/>
      <c r="AT141" s="125"/>
      <c r="AU141" s="131"/>
      <c r="AV141" s="132"/>
      <c r="AW141" s="102">
        <v>0</v>
      </c>
      <c r="AX141" s="115"/>
      <c r="AY141" s="115"/>
      <c r="BA141" s="64" t="str">
        <f>AJ141 &amp; AW141</f>
        <v>Амортизационные отчисления0</v>
      </c>
      <c r="BB141" s="115"/>
      <c r="BC141" s="115"/>
      <c r="BD141" s="115"/>
      <c r="BE141" s="115"/>
    </row>
    <row r="142" spans="3:58" ht="15" customHeight="1" thickBot="1">
      <c r="C142" s="92"/>
      <c r="D142" s="103"/>
      <c r="E142" s="104"/>
      <c r="F142" s="104"/>
      <c r="G142" s="104"/>
      <c r="H142" s="104"/>
      <c r="I142" s="104"/>
      <c r="J142" s="104"/>
      <c r="K142" s="105"/>
      <c r="L142" s="105"/>
      <c r="M142" s="106"/>
      <c r="N142" s="106"/>
      <c r="O142" s="107"/>
      <c r="P142" s="108"/>
      <c r="Q142" s="116"/>
      <c r="R142" s="117"/>
      <c r="S142" s="118"/>
      <c r="T142" s="118"/>
      <c r="U142" s="118"/>
      <c r="V142" s="118"/>
      <c r="W142" s="118"/>
      <c r="X142" s="118"/>
      <c r="Y142" s="118"/>
      <c r="Z142" s="118"/>
      <c r="AA142" s="118"/>
      <c r="AB142" s="118"/>
      <c r="AC142" s="118"/>
      <c r="AD142" s="118"/>
      <c r="AE142" s="118"/>
      <c r="AF142" s="118"/>
      <c r="AG142" s="118"/>
      <c r="AH142" s="129" t="s">
        <v>92</v>
      </c>
      <c r="AI142" s="120" t="s">
        <v>43</v>
      </c>
      <c r="AJ142" s="130" t="s">
        <v>36</v>
      </c>
      <c r="AK142" s="123">
        <v>3525.99</v>
      </c>
      <c r="AL142" s="123">
        <v>0</v>
      </c>
      <c r="AM142" s="123">
        <v>0</v>
      </c>
      <c r="AN142" s="125"/>
      <c r="AO142" s="123">
        <f>AL142-AN142</f>
        <v>0</v>
      </c>
      <c r="AP142" s="123">
        <f>AN142-AL142</f>
        <v>0</v>
      </c>
      <c r="AQ142" s="125"/>
      <c r="AR142" s="125"/>
      <c r="AS142" s="126"/>
      <c r="AT142" s="125"/>
      <c r="AU142" s="131"/>
      <c r="AV142" s="132"/>
      <c r="AW142" s="102">
        <v>0</v>
      </c>
      <c r="AX142" s="115"/>
      <c r="AY142" s="115"/>
      <c r="BA142" s="64" t="str">
        <f>AJ142 &amp; AW142</f>
        <v>Прибыль направляемая на инвестиции0</v>
      </c>
      <c r="BB142" s="115"/>
      <c r="BC142" s="115"/>
      <c r="BD142" s="115"/>
      <c r="BE142" s="115"/>
    </row>
    <row r="143" spans="3:58" ht="11.25" customHeight="1">
      <c r="C143" s="92"/>
      <c r="D143" s="93" t="s">
        <v>152</v>
      </c>
      <c r="E143" s="94" t="s">
        <v>75</v>
      </c>
      <c r="F143" s="94" t="s">
        <v>103</v>
      </c>
      <c r="G143" s="94" t="s">
        <v>153</v>
      </c>
      <c r="H143" s="94" t="s">
        <v>78</v>
      </c>
      <c r="I143" s="94" t="s">
        <v>78</v>
      </c>
      <c r="J143" s="94" t="s">
        <v>79</v>
      </c>
      <c r="K143" s="95" t="s">
        <v>74</v>
      </c>
      <c r="L143" s="95" t="s">
        <v>121</v>
      </c>
      <c r="M143" s="97" t="s">
        <v>81</v>
      </c>
      <c r="N143" s="97" t="s">
        <v>121</v>
      </c>
      <c r="O143" s="98">
        <v>0</v>
      </c>
      <c r="P143" s="99">
        <v>0</v>
      </c>
      <c r="Q143" s="100"/>
      <c r="R143" s="101"/>
      <c r="S143" s="101"/>
      <c r="T143" s="101"/>
      <c r="U143" s="101"/>
      <c r="V143" s="101"/>
      <c r="W143" s="101"/>
      <c r="X143" s="101"/>
      <c r="Y143" s="101"/>
      <c r="Z143" s="101"/>
      <c r="AA143" s="101"/>
      <c r="AB143" s="101"/>
      <c r="AC143" s="101"/>
      <c r="AD143" s="101"/>
      <c r="AE143" s="101"/>
      <c r="AF143" s="101"/>
      <c r="AG143" s="101"/>
      <c r="AH143" s="101"/>
      <c r="AI143" s="101"/>
      <c r="AJ143" s="101"/>
      <c r="AK143" s="101"/>
      <c r="AL143" s="101"/>
      <c r="AM143" s="101"/>
      <c r="AN143" s="101"/>
      <c r="AO143" s="101"/>
      <c r="AP143" s="101"/>
      <c r="AQ143" s="101"/>
      <c r="AR143" s="101"/>
      <c r="AS143" s="101"/>
      <c r="AT143" s="101"/>
      <c r="AU143" s="101"/>
      <c r="AV143" s="101"/>
      <c r="AW143" s="102"/>
      <c r="AX143" s="66"/>
      <c r="AY143" s="66"/>
      <c r="AZ143" s="66"/>
      <c r="BA143" s="66"/>
      <c r="BB143" s="66"/>
      <c r="BC143" s="66"/>
    </row>
    <row r="144" spans="3:58" ht="11.25" customHeight="1">
      <c r="C144" s="92"/>
      <c r="D144" s="103"/>
      <c r="E144" s="104"/>
      <c r="F144" s="104"/>
      <c r="G144" s="104"/>
      <c r="H144" s="104"/>
      <c r="I144" s="104"/>
      <c r="J144" s="104"/>
      <c r="K144" s="105"/>
      <c r="L144" s="105"/>
      <c r="M144" s="106"/>
      <c r="N144" s="106"/>
      <c r="O144" s="107"/>
      <c r="P144" s="108"/>
      <c r="Q144" s="109"/>
      <c r="R144" s="110">
        <v>1</v>
      </c>
      <c r="S144" s="111" t="s">
        <v>82</v>
      </c>
      <c r="T144" s="111" t="s">
        <v>105</v>
      </c>
      <c r="U144" s="111" t="s">
        <v>106</v>
      </c>
      <c r="V144" s="111" t="s">
        <v>78</v>
      </c>
      <c r="W144" s="111" t="s">
        <v>78</v>
      </c>
      <c r="X144" s="111" t="s">
        <v>79</v>
      </c>
      <c r="Y144" s="111" t="s">
        <v>85</v>
      </c>
      <c r="Z144" s="111" t="s">
        <v>86</v>
      </c>
      <c r="AA144" s="111" t="s">
        <v>107</v>
      </c>
      <c r="AB144" s="111" t="s">
        <v>108</v>
      </c>
      <c r="AC144" s="111" t="s">
        <v>78</v>
      </c>
      <c r="AD144" s="111" t="s">
        <v>78</v>
      </c>
      <c r="AE144" s="111" t="s">
        <v>79</v>
      </c>
      <c r="AF144" s="111" t="s">
        <v>85</v>
      </c>
      <c r="AG144" s="111" t="s">
        <v>86</v>
      </c>
      <c r="AH144" s="112"/>
      <c r="AI144" s="113">
        <v>0</v>
      </c>
      <c r="AJ144" s="114" t="s">
        <v>89</v>
      </c>
      <c r="AK144" s="42"/>
      <c r="AL144" s="42"/>
      <c r="AM144" s="42"/>
      <c r="AN144" s="42"/>
      <c r="AO144" s="42"/>
      <c r="AP144" s="42"/>
      <c r="AQ144" s="91"/>
      <c r="AR144" s="91"/>
      <c r="AS144" s="91"/>
      <c r="AT144" s="91"/>
      <c r="AU144" s="91"/>
      <c r="AV144" s="91"/>
      <c r="AW144" s="102"/>
      <c r="AX144" s="115"/>
      <c r="AY144" s="115"/>
      <c r="AZ144" s="115"/>
      <c r="BA144" s="66"/>
      <c r="BB144" s="115"/>
      <c r="BC144" s="115"/>
      <c r="BD144" s="115"/>
      <c r="BE144" s="115"/>
      <c r="BF144" s="115"/>
    </row>
    <row r="145" spans="3:58" ht="15" customHeight="1">
      <c r="C145" s="92"/>
      <c r="D145" s="103"/>
      <c r="E145" s="104"/>
      <c r="F145" s="104"/>
      <c r="G145" s="104"/>
      <c r="H145" s="104"/>
      <c r="I145" s="104"/>
      <c r="J145" s="104"/>
      <c r="K145" s="105"/>
      <c r="L145" s="105"/>
      <c r="M145" s="106"/>
      <c r="N145" s="106"/>
      <c r="O145" s="107"/>
      <c r="P145" s="108"/>
      <c r="Q145" s="116"/>
      <c r="R145" s="117"/>
      <c r="S145" s="118"/>
      <c r="T145" s="118"/>
      <c r="U145" s="118"/>
      <c r="V145" s="118"/>
      <c r="W145" s="118"/>
      <c r="X145" s="118"/>
      <c r="Y145" s="118"/>
      <c r="Z145" s="118"/>
      <c r="AA145" s="118"/>
      <c r="AB145" s="118"/>
      <c r="AC145" s="118"/>
      <c r="AD145" s="118"/>
      <c r="AE145" s="118"/>
      <c r="AF145" s="118"/>
      <c r="AG145" s="118"/>
      <c r="AH145" s="119"/>
      <c r="AI145" s="120" t="s">
        <v>74</v>
      </c>
      <c r="AJ145" s="121" t="s">
        <v>38</v>
      </c>
      <c r="AK145" s="122">
        <v>40465.81</v>
      </c>
      <c r="AL145" s="123">
        <v>0</v>
      </c>
      <c r="AM145" s="123">
        <v>0</v>
      </c>
      <c r="AN145" s="124"/>
      <c r="AO145" s="123">
        <f>AL145-AN145</f>
        <v>0</v>
      </c>
      <c r="AP145" s="123">
        <f>AN145-AL145</f>
        <v>0</v>
      </c>
      <c r="AQ145" s="125"/>
      <c r="AR145" s="125"/>
      <c r="AS145" s="126"/>
      <c r="AT145" s="125"/>
      <c r="AU145" s="131"/>
      <c r="AV145" s="132"/>
      <c r="AW145" s="102">
        <v>0</v>
      </c>
      <c r="AX145" s="115"/>
      <c r="AY145" s="115"/>
      <c r="BA145" s="64" t="str">
        <f>AJ145 &amp; AW145</f>
        <v>Амортизационные отчисления0</v>
      </c>
      <c r="BB145" s="115"/>
      <c r="BC145" s="115"/>
      <c r="BD145" s="115"/>
      <c r="BE145" s="115"/>
    </row>
    <row r="146" spans="3:58" ht="15" customHeight="1" thickBot="1">
      <c r="C146" s="92"/>
      <c r="D146" s="103"/>
      <c r="E146" s="104"/>
      <c r="F146" s="104"/>
      <c r="G146" s="104"/>
      <c r="H146" s="104"/>
      <c r="I146" s="104"/>
      <c r="J146" s="104"/>
      <c r="K146" s="105"/>
      <c r="L146" s="105"/>
      <c r="M146" s="106"/>
      <c r="N146" s="106"/>
      <c r="O146" s="107"/>
      <c r="P146" s="108"/>
      <c r="Q146" s="116"/>
      <c r="R146" s="117"/>
      <c r="S146" s="118"/>
      <c r="T146" s="118"/>
      <c r="U146" s="118"/>
      <c r="V146" s="118"/>
      <c r="W146" s="118"/>
      <c r="X146" s="118"/>
      <c r="Y146" s="118"/>
      <c r="Z146" s="118"/>
      <c r="AA146" s="118"/>
      <c r="AB146" s="118"/>
      <c r="AC146" s="118"/>
      <c r="AD146" s="118"/>
      <c r="AE146" s="118"/>
      <c r="AF146" s="118"/>
      <c r="AG146" s="118"/>
      <c r="AH146" s="129" t="s">
        <v>92</v>
      </c>
      <c r="AI146" s="120" t="s">
        <v>43</v>
      </c>
      <c r="AJ146" s="130" t="s">
        <v>36</v>
      </c>
      <c r="AK146" s="123">
        <v>10361.469999999999</v>
      </c>
      <c r="AL146" s="123">
        <v>0</v>
      </c>
      <c r="AM146" s="123">
        <v>0</v>
      </c>
      <c r="AN146" s="125"/>
      <c r="AO146" s="123">
        <f>AL146-AN146</f>
        <v>0</v>
      </c>
      <c r="AP146" s="123">
        <f>AN146-AL146</f>
        <v>0</v>
      </c>
      <c r="AQ146" s="125"/>
      <c r="AR146" s="125"/>
      <c r="AS146" s="126"/>
      <c r="AT146" s="125"/>
      <c r="AU146" s="131"/>
      <c r="AV146" s="132"/>
      <c r="AW146" s="102">
        <v>0</v>
      </c>
      <c r="AX146" s="115"/>
      <c r="AY146" s="115"/>
      <c r="BA146" s="64" t="str">
        <f>AJ146 &amp; AW146</f>
        <v>Прибыль направляемая на инвестиции0</v>
      </c>
      <c r="BB146" s="115"/>
      <c r="BC146" s="115"/>
      <c r="BD146" s="115"/>
      <c r="BE146" s="115"/>
    </row>
    <row r="147" spans="3:58" ht="11.25" customHeight="1">
      <c r="C147" s="92"/>
      <c r="D147" s="93" t="s">
        <v>154</v>
      </c>
      <c r="E147" s="94" t="s">
        <v>75</v>
      </c>
      <c r="F147" s="94" t="s">
        <v>103</v>
      </c>
      <c r="G147" s="94" t="s">
        <v>155</v>
      </c>
      <c r="H147" s="94" t="s">
        <v>78</v>
      </c>
      <c r="I147" s="94" t="s">
        <v>78</v>
      </c>
      <c r="J147" s="94" t="s">
        <v>79</v>
      </c>
      <c r="K147" s="95" t="s">
        <v>74</v>
      </c>
      <c r="L147" s="95" t="s">
        <v>156</v>
      </c>
      <c r="M147" s="97" t="s">
        <v>81</v>
      </c>
      <c r="N147" s="97" t="s">
        <v>156</v>
      </c>
      <c r="O147" s="98">
        <v>0</v>
      </c>
      <c r="P147" s="99">
        <v>0</v>
      </c>
      <c r="Q147" s="100"/>
      <c r="R147" s="101"/>
      <c r="S147" s="101"/>
      <c r="T147" s="101"/>
      <c r="U147" s="101"/>
      <c r="V147" s="101"/>
      <c r="W147" s="101"/>
      <c r="X147" s="101"/>
      <c r="Y147" s="101"/>
      <c r="Z147" s="101"/>
      <c r="AA147" s="101"/>
      <c r="AB147" s="101"/>
      <c r="AC147" s="101"/>
      <c r="AD147" s="101"/>
      <c r="AE147" s="101"/>
      <c r="AF147" s="101"/>
      <c r="AG147" s="101"/>
      <c r="AH147" s="101"/>
      <c r="AI147" s="101"/>
      <c r="AJ147" s="101"/>
      <c r="AK147" s="101"/>
      <c r="AL147" s="101"/>
      <c r="AM147" s="101"/>
      <c r="AN147" s="101"/>
      <c r="AO147" s="101"/>
      <c r="AP147" s="101"/>
      <c r="AQ147" s="101"/>
      <c r="AR147" s="101"/>
      <c r="AS147" s="101"/>
      <c r="AT147" s="101"/>
      <c r="AU147" s="101"/>
      <c r="AV147" s="101"/>
      <c r="AW147" s="102"/>
      <c r="AX147" s="66"/>
      <c r="AY147" s="66"/>
      <c r="AZ147" s="66"/>
      <c r="BA147" s="66"/>
      <c r="BB147" s="66"/>
      <c r="BC147" s="66"/>
    </row>
    <row r="148" spans="3:58" ht="11.25" customHeight="1">
      <c r="C148" s="92"/>
      <c r="D148" s="103"/>
      <c r="E148" s="104"/>
      <c r="F148" s="104"/>
      <c r="G148" s="104"/>
      <c r="H148" s="104"/>
      <c r="I148" s="104"/>
      <c r="J148" s="104"/>
      <c r="K148" s="105"/>
      <c r="L148" s="105"/>
      <c r="M148" s="106"/>
      <c r="N148" s="106"/>
      <c r="O148" s="107"/>
      <c r="P148" s="108"/>
      <c r="Q148" s="109"/>
      <c r="R148" s="110">
        <v>1</v>
      </c>
      <c r="S148" s="111" t="s">
        <v>82</v>
      </c>
      <c r="T148" s="111" t="s">
        <v>105</v>
      </c>
      <c r="U148" s="111" t="s">
        <v>106</v>
      </c>
      <c r="V148" s="111" t="s">
        <v>78</v>
      </c>
      <c r="W148" s="111" t="s">
        <v>78</v>
      </c>
      <c r="X148" s="111" t="s">
        <v>79</v>
      </c>
      <c r="Y148" s="111" t="s">
        <v>85</v>
      </c>
      <c r="Z148" s="111" t="s">
        <v>86</v>
      </c>
      <c r="AA148" s="111" t="s">
        <v>107</v>
      </c>
      <c r="AB148" s="111" t="s">
        <v>108</v>
      </c>
      <c r="AC148" s="111" t="s">
        <v>78</v>
      </c>
      <c r="AD148" s="111" t="s">
        <v>78</v>
      </c>
      <c r="AE148" s="111" t="s">
        <v>79</v>
      </c>
      <c r="AF148" s="111" t="s">
        <v>85</v>
      </c>
      <c r="AG148" s="111" t="s">
        <v>86</v>
      </c>
      <c r="AH148" s="112"/>
      <c r="AI148" s="113">
        <v>0</v>
      </c>
      <c r="AJ148" s="114" t="s">
        <v>89</v>
      </c>
      <c r="AK148" s="42"/>
      <c r="AL148" s="42"/>
      <c r="AM148" s="42"/>
      <c r="AN148" s="42"/>
      <c r="AO148" s="42"/>
      <c r="AP148" s="42"/>
      <c r="AQ148" s="91"/>
      <c r="AR148" s="91"/>
      <c r="AS148" s="91"/>
      <c r="AT148" s="91"/>
      <c r="AU148" s="91"/>
      <c r="AV148" s="91"/>
      <c r="AW148" s="102"/>
      <c r="AX148" s="115"/>
      <c r="AY148" s="115"/>
      <c r="AZ148" s="115"/>
      <c r="BA148" s="66"/>
      <c r="BB148" s="115"/>
      <c r="BC148" s="115"/>
      <c r="BD148" s="115"/>
      <c r="BE148" s="115"/>
      <c r="BF148" s="115"/>
    </row>
    <row r="149" spans="3:58" ht="15" customHeight="1">
      <c r="C149" s="92"/>
      <c r="D149" s="103"/>
      <c r="E149" s="104"/>
      <c r="F149" s="104"/>
      <c r="G149" s="104"/>
      <c r="H149" s="104"/>
      <c r="I149" s="104"/>
      <c r="J149" s="104"/>
      <c r="K149" s="105"/>
      <c r="L149" s="105"/>
      <c r="M149" s="106"/>
      <c r="N149" s="106"/>
      <c r="O149" s="107"/>
      <c r="P149" s="108"/>
      <c r="Q149" s="116"/>
      <c r="R149" s="117"/>
      <c r="S149" s="118"/>
      <c r="T149" s="118"/>
      <c r="U149" s="118"/>
      <c r="V149" s="118"/>
      <c r="W149" s="118"/>
      <c r="X149" s="118"/>
      <c r="Y149" s="118"/>
      <c r="Z149" s="118"/>
      <c r="AA149" s="118"/>
      <c r="AB149" s="118"/>
      <c r="AC149" s="118"/>
      <c r="AD149" s="118"/>
      <c r="AE149" s="118"/>
      <c r="AF149" s="118"/>
      <c r="AG149" s="118"/>
      <c r="AH149" s="119"/>
      <c r="AI149" s="120" t="s">
        <v>74</v>
      </c>
      <c r="AJ149" s="121" t="s">
        <v>38</v>
      </c>
      <c r="AK149" s="122">
        <v>11492.21</v>
      </c>
      <c r="AL149" s="123">
        <v>0</v>
      </c>
      <c r="AM149" s="123">
        <v>0</v>
      </c>
      <c r="AN149" s="124"/>
      <c r="AO149" s="123">
        <f>AL149-AN149</f>
        <v>0</v>
      </c>
      <c r="AP149" s="123">
        <f>AN149-AL149</f>
        <v>0</v>
      </c>
      <c r="AQ149" s="125"/>
      <c r="AR149" s="125"/>
      <c r="AS149" s="126"/>
      <c r="AT149" s="125"/>
      <c r="AU149" s="131"/>
      <c r="AV149" s="132"/>
      <c r="AW149" s="102">
        <v>0</v>
      </c>
      <c r="AX149" s="115"/>
      <c r="AY149" s="115"/>
      <c r="BA149" s="64" t="str">
        <f>AJ149 &amp; AW149</f>
        <v>Амортизационные отчисления0</v>
      </c>
      <c r="BB149" s="115"/>
      <c r="BC149" s="115"/>
      <c r="BD149" s="115"/>
      <c r="BE149" s="115"/>
    </row>
    <row r="150" spans="3:58" ht="15" customHeight="1" thickBot="1">
      <c r="C150" s="92"/>
      <c r="D150" s="103"/>
      <c r="E150" s="104"/>
      <c r="F150" s="104"/>
      <c r="G150" s="104"/>
      <c r="H150" s="104"/>
      <c r="I150" s="104"/>
      <c r="J150" s="104"/>
      <c r="K150" s="105"/>
      <c r="L150" s="105"/>
      <c r="M150" s="106"/>
      <c r="N150" s="106"/>
      <c r="O150" s="107"/>
      <c r="P150" s="108"/>
      <c r="Q150" s="116"/>
      <c r="R150" s="117"/>
      <c r="S150" s="118"/>
      <c r="T150" s="118"/>
      <c r="U150" s="118"/>
      <c r="V150" s="118"/>
      <c r="W150" s="118"/>
      <c r="X150" s="118"/>
      <c r="Y150" s="118"/>
      <c r="Z150" s="118"/>
      <c r="AA150" s="118"/>
      <c r="AB150" s="118"/>
      <c r="AC150" s="118"/>
      <c r="AD150" s="118"/>
      <c r="AE150" s="118"/>
      <c r="AF150" s="118"/>
      <c r="AG150" s="118"/>
      <c r="AH150" s="129" t="s">
        <v>92</v>
      </c>
      <c r="AI150" s="120" t="s">
        <v>43</v>
      </c>
      <c r="AJ150" s="130" t="s">
        <v>36</v>
      </c>
      <c r="AK150" s="123">
        <v>2664.95</v>
      </c>
      <c r="AL150" s="123">
        <v>0</v>
      </c>
      <c r="AM150" s="123">
        <v>0</v>
      </c>
      <c r="AN150" s="125"/>
      <c r="AO150" s="123">
        <f>AL150-AN150</f>
        <v>0</v>
      </c>
      <c r="AP150" s="123">
        <f>AN150-AL150</f>
        <v>0</v>
      </c>
      <c r="AQ150" s="125"/>
      <c r="AR150" s="125"/>
      <c r="AS150" s="126"/>
      <c r="AT150" s="125"/>
      <c r="AU150" s="131"/>
      <c r="AV150" s="132"/>
      <c r="AW150" s="102">
        <v>0</v>
      </c>
      <c r="AX150" s="115"/>
      <c r="AY150" s="115"/>
      <c r="BA150" s="64" t="str">
        <f>AJ150 &amp; AW150</f>
        <v>Прибыль направляемая на инвестиции0</v>
      </c>
      <c r="BB150" s="115"/>
      <c r="BC150" s="115"/>
      <c r="BD150" s="115"/>
      <c r="BE150" s="115"/>
    </row>
    <row r="151" spans="3:58" ht="11.25" customHeight="1">
      <c r="C151" s="92"/>
      <c r="D151" s="93" t="s">
        <v>157</v>
      </c>
      <c r="E151" s="94" t="s">
        <v>75</v>
      </c>
      <c r="F151" s="94" t="s">
        <v>103</v>
      </c>
      <c r="G151" s="94" t="s">
        <v>158</v>
      </c>
      <c r="H151" s="94" t="s">
        <v>78</v>
      </c>
      <c r="I151" s="94" t="s">
        <v>78</v>
      </c>
      <c r="J151" s="94" t="s">
        <v>79</v>
      </c>
      <c r="K151" s="95" t="s">
        <v>74</v>
      </c>
      <c r="L151" s="95" t="s">
        <v>156</v>
      </c>
      <c r="M151" s="97" t="s">
        <v>81</v>
      </c>
      <c r="N151" s="97" t="s">
        <v>156</v>
      </c>
      <c r="O151" s="98">
        <v>0</v>
      </c>
      <c r="P151" s="99">
        <v>0</v>
      </c>
      <c r="Q151" s="100"/>
      <c r="R151" s="101"/>
      <c r="S151" s="101"/>
      <c r="T151" s="101"/>
      <c r="U151" s="101"/>
      <c r="V151" s="101"/>
      <c r="W151" s="101"/>
      <c r="X151" s="101"/>
      <c r="Y151" s="101"/>
      <c r="Z151" s="101"/>
      <c r="AA151" s="101"/>
      <c r="AB151" s="101"/>
      <c r="AC151" s="101"/>
      <c r="AD151" s="101"/>
      <c r="AE151" s="101"/>
      <c r="AF151" s="101"/>
      <c r="AG151" s="101"/>
      <c r="AH151" s="101"/>
      <c r="AI151" s="101"/>
      <c r="AJ151" s="101"/>
      <c r="AK151" s="101"/>
      <c r="AL151" s="101"/>
      <c r="AM151" s="101"/>
      <c r="AN151" s="101"/>
      <c r="AO151" s="101"/>
      <c r="AP151" s="101"/>
      <c r="AQ151" s="101"/>
      <c r="AR151" s="101"/>
      <c r="AS151" s="101"/>
      <c r="AT151" s="101"/>
      <c r="AU151" s="101"/>
      <c r="AV151" s="101"/>
      <c r="AW151" s="102"/>
      <c r="AX151" s="66"/>
      <c r="AY151" s="66"/>
      <c r="AZ151" s="66"/>
      <c r="BA151" s="66"/>
      <c r="BB151" s="66"/>
      <c r="BC151" s="66"/>
    </row>
    <row r="152" spans="3:58" ht="11.25" customHeight="1">
      <c r="C152" s="92"/>
      <c r="D152" s="103"/>
      <c r="E152" s="104"/>
      <c r="F152" s="104"/>
      <c r="G152" s="104"/>
      <c r="H152" s="104"/>
      <c r="I152" s="104"/>
      <c r="J152" s="104"/>
      <c r="K152" s="105"/>
      <c r="L152" s="105"/>
      <c r="M152" s="106"/>
      <c r="N152" s="106"/>
      <c r="O152" s="107"/>
      <c r="P152" s="108"/>
      <c r="Q152" s="109"/>
      <c r="R152" s="110">
        <v>1</v>
      </c>
      <c r="S152" s="111" t="s">
        <v>82</v>
      </c>
      <c r="T152" s="111" t="s">
        <v>105</v>
      </c>
      <c r="U152" s="111" t="s">
        <v>106</v>
      </c>
      <c r="V152" s="111" t="s">
        <v>78</v>
      </c>
      <c r="W152" s="111" t="s">
        <v>78</v>
      </c>
      <c r="X152" s="111" t="s">
        <v>79</v>
      </c>
      <c r="Y152" s="111" t="s">
        <v>85</v>
      </c>
      <c r="Z152" s="111" t="s">
        <v>86</v>
      </c>
      <c r="AA152" s="111" t="s">
        <v>107</v>
      </c>
      <c r="AB152" s="111" t="s">
        <v>108</v>
      </c>
      <c r="AC152" s="111" t="s">
        <v>78</v>
      </c>
      <c r="AD152" s="111" t="s">
        <v>78</v>
      </c>
      <c r="AE152" s="111" t="s">
        <v>79</v>
      </c>
      <c r="AF152" s="111" t="s">
        <v>85</v>
      </c>
      <c r="AG152" s="111" t="s">
        <v>86</v>
      </c>
      <c r="AH152" s="112"/>
      <c r="AI152" s="113">
        <v>0</v>
      </c>
      <c r="AJ152" s="114" t="s">
        <v>89</v>
      </c>
      <c r="AK152" s="42"/>
      <c r="AL152" s="42"/>
      <c r="AM152" s="42"/>
      <c r="AN152" s="42"/>
      <c r="AO152" s="42"/>
      <c r="AP152" s="42"/>
      <c r="AQ152" s="91"/>
      <c r="AR152" s="91"/>
      <c r="AS152" s="91"/>
      <c r="AT152" s="91"/>
      <c r="AU152" s="91"/>
      <c r="AV152" s="91"/>
      <c r="AW152" s="102"/>
      <c r="AX152" s="115"/>
      <c r="AY152" s="115"/>
      <c r="AZ152" s="115"/>
      <c r="BA152" s="66"/>
      <c r="BB152" s="115"/>
      <c r="BC152" s="115"/>
      <c r="BD152" s="115"/>
      <c r="BE152" s="115"/>
      <c r="BF152" s="115"/>
    </row>
    <row r="153" spans="3:58" ht="15" customHeight="1">
      <c r="C153" s="92"/>
      <c r="D153" s="103"/>
      <c r="E153" s="104"/>
      <c r="F153" s="104"/>
      <c r="G153" s="104"/>
      <c r="H153" s="104"/>
      <c r="I153" s="104"/>
      <c r="J153" s="104"/>
      <c r="K153" s="105"/>
      <c r="L153" s="105"/>
      <c r="M153" s="106"/>
      <c r="N153" s="106"/>
      <c r="O153" s="107"/>
      <c r="P153" s="108"/>
      <c r="Q153" s="116"/>
      <c r="R153" s="117"/>
      <c r="S153" s="118"/>
      <c r="T153" s="118"/>
      <c r="U153" s="118"/>
      <c r="V153" s="118"/>
      <c r="W153" s="118"/>
      <c r="X153" s="118"/>
      <c r="Y153" s="118"/>
      <c r="Z153" s="118"/>
      <c r="AA153" s="118"/>
      <c r="AB153" s="118"/>
      <c r="AC153" s="118"/>
      <c r="AD153" s="118"/>
      <c r="AE153" s="118"/>
      <c r="AF153" s="118"/>
      <c r="AG153" s="118"/>
      <c r="AH153" s="119"/>
      <c r="AI153" s="120" t="s">
        <v>74</v>
      </c>
      <c r="AJ153" s="121" t="s">
        <v>38</v>
      </c>
      <c r="AK153" s="122">
        <v>20330.32</v>
      </c>
      <c r="AL153" s="123">
        <v>0</v>
      </c>
      <c r="AM153" s="123">
        <v>0</v>
      </c>
      <c r="AN153" s="124"/>
      <c r="AO153" s="123">
        <f>AL153-AN153</f>
        <v>0</v>
      </c>
      <c r="AP153" s="123">
        <f>AN153-AL153</f>
        <v>0</v>
      </c>
      <c r="AQ153" s="125"/>
      <c r="AR153" s="125"/>
      <c r="AS153" s="126"/>
      <c r="AT153" s="125"/>
      <c r="AU153" s="131"/>
      <c r="AV153" s="132"/>
      <c r="AW153" s="102">
        <v>0</v>
      </c>
      <c r="AX153" s="115"/>
      <c r="AY153" s="115"/>
      <c r="BA153" s="64" t="str">
        <f>AJ153 &amp; AW153</f>
        <v>Амортизационные отчисления0</v>
      </c>
      <c r="BB153" s="115"/>
      <c r="BC153" s="115"/>
      <c r="BD153" s="115"/>
      <c r="BE153" s="115"/>
    </row>
    <row r="154" spans="3:58" ht="15" customHeight="1" thickBot="1">
      <c r="C154" s="92"/>
      <c r="D154" s="103"/>
      <c r="E154" s="104"/>
      <c r="F154" s="104"/>
      <c r="G154" s="104"/>
      <c r="H154" s="104"/>
      <c r="I154" s="104"/>
      <c r="J154" s="104"/>
      <c r="K154" s="105"/>
      <c r="L154" s="105"/>
      <c r="M154" s="106"/>
      <c r="N154" s="106"/>
      <c r="O154" s="107"/>
      <c r="P154" s="108"/>
      <c r="Q154" s="116"/>
      <c r="R154" s="117"/>
      <c r="S154" s="118"/>
      <c r="T154" s="118"/>
      <c r="U154" s="118"/>
      <c r="V154" s="118"/>
      <c r="W154" s="118"/>
      <c r="X154" s="118"/>
      <c r="Y154" s="118"/>
      <c r="Z154" s="118"/>
      <c r="AA154" s="118"/>
      <c r="AB154" s="118"/>
      <c r="AC154" s="118"/>
      <c r="AD154" s="118"/>
      <c r="AE154" s="118"/>
      <c r="AF154" s="118"/>
      <c r="AG154" s="118"/>
      <c r="AH154" s="129" t="s">
        <v>92</v>
      </c>
      <c r="AI154" s="120" t="s">
        <v>43</v>
      </c>
      <c r="AJ154" s="130" t="s">
        <v>36</v>
      </c>
      <c r="AK154" s="123">
        <v>4714.4399999999996</v>
      </c>
      <c r="AL154" s="123">
        <v>0</v>
      </c>
      <c r="AM154" s="123">
        <v>0</v>
      </c>
      <c r="AN154" s="125"/>
      <c r="AO154" s="123">
        <f>AL154-AN154</f>
        <v>0</v>
      </c>
      <c r="AP154" s="123">
        <f>AN154-AL154</f>
        <v>0</v>
      </c>
      <c r="AQ154" s="125"/>
      <c r="AR154" s="125"/>
      <c r="AS154" s="126"/>
      <c r="AT154" s="125"/>
      <c r="AU154" s="131"/>
      <c r="AV154" s="132"/>
      <c r="AW154" s="102">
        <v>0</v>
      </c>
      <c r="AX154" s="115"/>
      <c r="AY154" s="115"/>
      <c r="BA154" s="64" t="str">
        <f>AJ154 &amp; AW154</f>
        <v>Прибыль направляемая на инвестиции0</v>
      </c>
      <c r="BB154" s="115"/>
      <c r="BC154" s="115"/>
      <c r="BD154" s="115"/>
      <c r="BE154" s="115"/>
    </row>
    <row r="155" spans="3:58" ht="11.25" customHeight="1">
      <c r="C155" s="92"/>
      <c r="D155" s="93" t="s">
        <v>159</v>
      </c>
      <c r="E155" s="94" t="s">
        <v>75</v>
      </c>
      <c r="F155" s="94" t="s">
        <v>103</v>
      </c>
      <c r="G155" s="94" t="s">
        <v>160</v>
      </c>
      <c r="H155" s="94" t="s">
        <v>78</v>
      </c>
      <c r="I155" s="94" t="s">
        <v>78</v>
      </c>
      <c r="J155" s="94" t="s">
        <v>79</v>
      </c>
      <c r="K155" s="95" t="s">
        <v>74</v>
      </c>
      <c r="L155" s="95" t="s">
        <v>156</v>
      </c>
      <c r="M155" s="97" t="s">
        <v>81</v>
      </c>
      <c r="N155" s="97" t="s">
        <v>156</v>
      </c>
      <c r="O155" s="98">
        <v>0</v>
      </c>
      <c r="P155" s="99">
        <v>0</v>
      </c>
      <c r="Q155" s="100"/>
      <c r="R155" s="101"/>
      <c r="S155" s="101"/>
      <c r="T155" s="101"/>
      <c r="U155" s="101"/>
      <c r="V155" s="101"/>
      <c r="W155" s="101"/>
      <c r="X155" s="101"/>
      <c r="Y155" s="101"/>
      <c r="Z155" s="101"/>
      <c r="AA155" s="101"/>
      <c r="AB155" s="101"/>
      <c r="AC155" s="101"/>
      <c r="AD155" s="101"/>
      <c r="AE155" s="101"/>
      <c r="AF155" s="101"/>
      <c r="AG155" s="101"/>
      <c r="AH155" s="101"/>
      <c r="AI155" s="101"/>
      <c r="AJ155" s="101"/>
      <c r="AK155" s="101"/>
      <c r="AL155" s="101"/>
      <c r="AM155" s="101"/>
      <c r="AN155" s="101"/>
      <c r="AO155" s="101"/>
      <c r="AP155" s="101"/>
      <c r="AQ155" s="101"/>
      <c r="AR155" s="101"/>
      <c r="AS155" s="101"/>
      <c r="AT155" s="101"/>
      <c r="AU155" s="101"/>
      <c r="AV155" s="101"/>
      <c r="AW155" s="102"/>
      <c r="AX155" s="66"/>
      <c r="AY155" s="66"/>
      <c r="AZ155" s="66"/>
      <c r="BA155" s="66"/>
      <c r="BB155" s="66"/>
      <c r="BC155" s="66"/>
    </row>
    <row r="156" spans="3:58" ht="11.25" customHeight="1">
      <c r="C156" s="92"/>
      <c r="D156" s="103"/>
      <c r="E156" s="104"/>
      <c r="F156" s="104"/>
      <c r="G156" s="104"/>
      <c r="H156" s="104"/>
      <c r="I156" s="104"/>
      <c r="J156" s="104"/>
      <c r="K156" s="105"/>
      <c r="L156" s="105"/>
      <c r="M156" s="106"/>
      <c r="N156" s="106"/>
      <c r="O156" s="107"/>
      <c r="P156" s="108"/>
      <c r="Q156" s="109"/>
      <c r="R156" s="110">
        <v>1</v>
      </c>
      <c r="S156" s="111" t="s">
        <v>82</v>
      </c>
      <c r="T156" s="111" t="s">
        <v>105</v>
      </c>
      <c r="U156" s="111" t="s">
        <v>106</v>
      </c>
      <c r="V156" s="111" t="s">
        <v>78</v>
      </c>
      <c r="W156" s="111" t="s">
        <v>78</v>
      </c>
      <c r="X156" s="111" t="s">
        <v>79</v>
      </c>
      <c r="Y156" s="111" t="s">
        <v>85</v>
      </c>
      <c r="Z156" s="111" t="s">
        <v>86</v>
      </c>
      <c r="AA156" s="111" t="s">
        <v>107</v>
      </c>
      <c r="AB156" s="111" t="s">
        <v>108</v>
      </c>
      <c r="AC156" s="111" t="s">
        <v>78</v>
      </c>
      <c r="AD156" s="111" t="s">
        <v>78</v>
      </c>
      <c r="AE156" s="111" t="s">
        <v>79</v>
      </c>
      <c r="AF156" s="111" t="s">
        <v>85</v>
      </c>
      <c r="AG156" s="111" t="s">
        <v>86</v>
      </c>
      <c r="AH156" s="112"/>
      <c r="AI156" s="113">
        <v>0</v>
      </c>
      <c r="AJ156" s="114" t="s">
        <v>89</v>
      </c>
      <c r="AK156" s="42"/>
      <c r="AL156" s="42"/>
      <c r="AM156" s="42"/>
      <c r="AN156" s="42"/>
      <c r="AO156" s="42"/>
      <c r="AP156" s="42"/>
      <c r="AQ156" s="91"/>
      <c r="AR156" s="91"/>
      <c r="AS156" s="91"/>
      <c r="AT156" s="91"/>
      <c r="AU156" s="91"/>
      <c r="AV156" s="91"/>
      <c r="AW156" s="102"/>
      <c r="AX156" s="115"/>
      <c r="AY156" s="115"/>
      <c r="AZ156" s="115"/>
      <c r="BA156" s="66"/>
      <c r="BB156" s="115"/>
      <c r="BC156" s="115"/>
      <c r="BD156" s="115"/>
      <c r="BE156" s="115"/>
      <c r="BF156" s="115"/>
    </row>
    <row r="157" spans="3:58" ht="15" customHeight="1">
      <c r="C157" s="92"/>
      <c r="D157" s="103"/>
      <c r="E157" s="104"/>
      <c r="F157" s="104"/>
      <c r="G157" s="104"/>
      <c r="H157" s="104"/>
      <c r="I157" s="104"/>
      <c r="J157" s="104"/>
      <c r="K157" s="105"/>
      <c r="L157" s="105"/>
      <c r="M157" s="106"/>
      <c r="N157" s="106"/>
      <c r="O157" s="107"/>
      <c r="P157" s="108"/>
      <c r="Q157" s="116"/>
      <c r="R157" s="117"/>
      <c r="S157" s="118"/>
      <c r="T157" s="118"/>
      <c r="U157" s="118"/>
      <c r="V157" s="118"/>
      <c r="W157" s="118"/>
      <c r="X157" s="118"/>
      <c r="Y157" s="118"/>
      <c r="Z157" s="118"/>
      <c r="AA157" s="118"/>
      <c r="AB157" s="118"/>
      <c r="AC157" s="118"/>
      <c r="AD157" s="118"/>
      <c r="AE157" s="118"/>
      <c r="AF157" s="118"/>
      <c r="AG157" s="118"/>
      <c r="AH157" s="119"/>
      <c r="AI157" s="120" t="s">
        <v>74</v>
      </c>
      <c r="AJ157" s="121" t="s">
        <v>38</v>
      </c>
      <c r="AK157" s="122">
        <v>5328.08</v>
      </c>
      <c r="AL157" s="123">
        <v>0</v>
      </c>
      <c r="AM157" s="123">
        <v>0</v>
      </c>
      <c r="AN157" s="124"/>
      <c r="AO157" s="123">
        <f>AL157-AN157</f>
        <v>0</v>
      </c>
      <c r="AP157" s="123">
        <f>AN157-AL157</f>
        <v>0</v>
      </c>
      <c r="AQ157" s="125"/>
      <c r="AR157" s="125"/>
      <c r="AS157" s="126"/>
      <c r="AT157" s="125"/>
      <c r="AU157" s="131"/>
      <c r="AV157" s="132"/>
      <c r="AW157" s="102">
        <v>0</v>
      </c>
      <c r="AX157" s="115"/>
      <c r="AY157" s="115"/>
      <c r="BA157" s="64" t="str">
        <f>AJ157 &amp; AW157</f>
        <v>Амортизационные отчисления0</v>
      </c>
      <c r="BB157" s="115"/>
      <c r="BC157" s="115"/>
      <c r="BD157" s="115"/>
      <c r="BE157" s="115"/>
    </row>
    <row r="158" spans="3:58" ht="15" customHeight="1" thickBot="1">
      <c r="C158" s="92"/>
      <c r="D158" s="103"/>
      <c r="E158" s="104"/>
      <c r="F158" s="104"/>
      <c r="G158" s="104"/>
      <c r="H158" s="104"/>
      <c r="I158" s="104"/>
      <c r="J158" s="104"/>
      <c r="K158" s="105"/>
      <c r="L158" s="105"/>
      <c r="M158" s="106"/>
      <c r="N158" s="106"/>
      <c r="O158" s="107"/>
      <c r="P158" s="108"/>
      <c r="Q158" s="116"/>
      <c r="R158" s="117"/>
      <c r="S158" s="118"/>
      <c r="T158" s="118"/>
      <c r="U158" s="118"/>
      <c r="V158" s="118"/>
      <c r="W158" s="118"/>
      <c r="X158" s="118"/>
      <c r="Y158" s="118"/>
      <c r="Z158" s="118"/>
      <c r="AA158" s="118"/>
      <c r="AB158" s="118"/>
      <c r="AC158" s="118"/>
      <c r="AD158" s="118"/>
      <c r="AE158" s="118"/>
      <c r="AF158" s="118"/>
      <c r="AG158" s="118"/>
      <c r="AH158" s="129" t="s">
        <v>92</v>
      </c>
      <c r="AI158" s="120" t="s">
        <v>43</v>
      </c>
      <c r="AJ158" s="130" t="s">
        <v>36</v>
      </c>
      <c r="AK158" s="123">
        <v>1235.54</v>
      </c>
      <c r="AL158" s="123">
        <v>0</v>
      </c>
      <c r="AM158" s="123">
        <v>0</v>
      </c>
      <c r="AN158" s="125"/>
      <c r="AO158" s="123">
        <f>AL158-AN158</f>
        <v>0</v>
      </c>
      <c r="AP158" s="123">
        <f>AN158-AL158</f>
        <v>0</v>
      </c>
      <c r="AQ158" s="125"/>
      <c r="AR158" s="125"/>
      <c r="AS158" s="126"/>
      <c r="AT158" s="125"/>
      <c r="AU158" s="131"/>
      <c r="AV158" s="132"/>
      <c r="AW158" s="102">
        <v>0</v>
      </c>
      <c r="AX158" s="115"/>
      <c r="AY158" s="115"/>
      <c r="BA158" s="64" t="str">
        <f>AJ158 &amp; AW158</f>
        <v>Прибыль направляемая на инвестиции0</v>
      </c>
      <c r="BB158" s="115"/>
      <c r="BC158" s="115"/>
      <c r="BD158" s="115"/>
      <c r="BE158" s="115"/>
    </row>
    <row r="159" spans="3:58" ht="11.25" customHeight="1">
      <c r="C159" s="92"/>
      <c r="D159" s="93" t="s">
        <v>161</v>
      </c>
      <c r="E159" s="94" t="s">
        <v>75</v>
      </c>
      <c r="F159" s="94" t="s">
        <v>103</v>
      </c>
      <c r="G159" s="94" t="s">
        <v>162</v>
      </c>
      <c r="H159" s="94" t="s">
        <v>78</v>
      </c>
      <c r="I159" s="94" t="s">
        <v>78</v>
      </c>
      <c r="J159" s="94" t="s">
        <v>79</v>
      </c>
      <c r="K159" s="95" t="s">
        <v>74</v>
      </c>
      <c r="L159" s="95" t="s">
        <v>80</v>
      </c>
      <c r="M159" s="97" t="s">
        <v>81</v>
      </c>
      <c r="N159" s="97" t="s">
        <v>80</v>
      </c>
      <c r="O159" s="98">
        <v>0</v>
      </c>
      <c r="P159" s="99">
        <v>100</v>
      </c>
      <c r="Q159" s="100"/>
      <c r="R159" s="101"/>
      <c r="S159" s="101"/>
      <c r="T159" s="101"/>
      <c r="U159" s="101"/>
      <c r="V159" s="101"/>
      <c r="W159" s="101"/>
      <c r="X159" s="101"/>
      <c r="Y159" s="101"/>
      <c r="Z159" s="101"/>
      <c r="AA159" s="101"/>
      <c r="AB159" s="101"/>
      <c r="AC159" s="101"/>
      <c r="AD159" s="101"/>
      <c r="AE159" s="101"/>
      <c r="AF159" s="101"/>
      <c r="AG159" s="101"/>
      <c r="AH159" s="101"/>
      <c r="AI159" s="101"/>
      <c r="AJ159" s="101"/>
      <c r="AK159" s="101"/>
      <c r="AL159" s="101"/>
      <c r="AM159" s="101"/>
      <c r="AN159" s="101"/>
      <c r="AO159" s="101"/>
      <c r="AP159" s="101"/>
      <c r="AQ159" s="101"/>
      <c r="AR159" s="101"/>
      <c r="AS159" s="101"/>
      <c r="AT159" s="101"/>
      <c r="AU159" s="101"/>
      <c r="AV159" s="101"/>
      <c r="AW159" s="102"/>
      <c r="AX159" s="66"/>
      <c r="AY159" s="66"/>
      <c r="AZ159" s="66"/>
      <c r="BA159" s="66"/>
      <c r="BB159" s="66"/>
      <c r="BC159" s="66"/>
    </row>
    <row r="160" spans="3:58" ht="11.25" customHeight="1">
      <c r="C160" s="92"/>
      <c r="D160" s="103"/>
      <c r="E160" s="104"/>
      <c r="F160" s="104"/>
      <c r="G160" s="104"/>
      <c r="H160" s="104"/>
      <c r="I160" s="104"/>
      <c r="J160" s="104"/>
      <c r="K160" s="105"/>
      <c r="L160" s="105"/>
      <c r="M160" s="106"/>
      <c r="N160" s="106"/>
      <c r="O160" s="107"/>
      <c r="P160" s="108"/>
      <c r="Q160" s="109"/>
      <c r="R160" s="110">
        <v>1</v>
      </c>
      <c r="S160" s="111" t="s">
        <v>82</v>
      </c>
      <c r="T160" s="111" t="s">
        <v>105</v>
      </c>
      <c r="U160" s="111" t="s">
        <v>106</v>
      </c>
      <c r="V160" s="111" t="s">
        <v>78</v>
      </c>
      <c r="W160" s="111" t="s">
        <v>78</v>
      </c>
      <c r="X160" s="111" t="s">
        <v>79</v>
      </c>
      <c r="Y160" s="111" t="s">
        <v>85</v>
      </c>
      <c r="Z160" s="111" t="s">
        <v>86</v>
      </c>
      <c r="AA160" s="111" t="s">
        <v>107</v>
      </c>
      <c r="AB160" s="111" t="s">
        <v>108</v>
      </c>
      <c r="AC160" s="111" t="s">
        <v>78</v>
      </c>
      <c r="AD160" s="111" t="s">
        <v>78</v>
      </c>
      <c r="AE160" s="111" t="s">
        <v>79</v>
      </c>
      <c r="AF160" s="111" t="s">
        <v>85</v>
      </c>
      <c r="AG160" s="111" t="s">
        <v>86</v>
      </c>
      <c r="AH160" s="112"/>
      <c r="AI160" s="113">
        <v>0</v>
      </c>
      <c r="AJ160" s="114" t="s">
        <v>89</v>
      </c>
      <c r="AK160" s="42"/>
      <c r="AL160" s="42"/>
      <c r="AM160" s="42"/>
      <c r="AN160" s="42"/>
      <c r="AO160" s="42"/>
      <c r="AP160" s="42"/>
      <c r="AQ160" s="91"/>
      <c r="AR160" s="91"/>
      <c r="AS160" s="91"/>
      <c r="AT160" s="91"/>
      <c r="AU160" s="91"/>
      <c r="AV160" s="91"/>
      <c r="AW160" s="102"/>
      <c r="AX160" s="115"/>
      <c r="AY160" s="115"/>
      <c r="AZ160" s="115"/>
      <c r="BA160" s="66"/>
      <c r="BB160" s="115"/>
      <c r="BC160" s="115"/>
      <c r="BD160" s="115"/>
      <c r="BE160" s="115"/>
      <c r="BF160" s="115"/>
    </row>
    <row r="161" spans="3:58" ht="32.25" customHeight="1">
      <c r="C161" s="92"/>
      <c r="D161" s="103"/>
      <c r="E161" s="104"/>
      <c r="F161" s="104"/>
      <c r="G161" s="104"/>
      <c r="H161" s="104"/>
      <c r="I161" s="104"/>
      <c r="J161" s="104"/>
      <c r="K161" s="105"/>
      <c r="L161" s="105"/>
      <c r="M161" s="106"/>
      <c r="N161" s="106"/>
      <c r="O161" s="107"/>
      <c r="P161" s="108"/>
      <c r="Q161" s="116"/>
      <c r="R161" s="117"/>
      <c r="S161" s="118"/>
      <c r="T161" s="118"/>
      <c r="U161" s="118"/>
      <c r="V161" s="118"/>
      <c r="W161" s="118"/>
      <c r="X161" s="118"/>
      <c r="Y161" s="118"/>
      <c r="Z161" s="118"/>
      <c r="AA161" s="118"/>
      <c r="AB161" s="118"/>
      <c r="AC161" s="118"/>
      <c r="AD161" s="118"/>
      <c r="AE161" s="118"/>
      <c r="AF161" s="118"/>
      <c r="AG161" s="118"/>
      <c r="AH161" s="119"/>
      <c r="AI161" s="120" t="s">
        <v>74</v>
      </c>
      <c r="AJ161" s="121" t="s">
        <v>38</v>
      </c>
      <c r="AK161" s="122">
        <v>2604.23</v>
      </c>
      <c r="AL161" s="123">
        <v>2604.23</v>
      </c>
      <c r="AM161" s="123">
        <v>78.069999999999993</v>
      </c>
      <c r="AN161" s="124">
        <v>2698.33</v>
      </c>
      <c r="AO161" s="123">
        <f>AL161-AN161</f>
        <v>-94.099999999999909</v>
      </c>
      <c r="AP161" s="123">
        <f>AN161-AL161</f>
        <v>94.099999999999909</v>
      </c>
      <c r="AQ161" s="125">
        <f>AP161</f>
        <v>94.099999999999909</v>
      </c>
      <c r="AR161" s="125"/>
      <c r="AS161" s="126"/>
      <c r="AT161" s="125"/>
      <c r="AU161" s="131" t="s">
        <v>90</v>
      </c>
      <c r="AV161" s="128" t="s">
        <v>91</v>
      </c>
      <c r="AW161" s="102">
        <v>0</v>
      </c>
      <c r="AX161" s="115"/>
      <c r="AY161" s="115"/>
      <c r="BA161" s="64" t="str">
        <f>AJ161 &amp; AW161</f>
        <v>Амортизационные отчисления0</v>
      </c>
      <c r="BB161" s="115"/>
      <c r="BC161" s="115"/>
      <c r="BD161" s="115"/>
      <c r="BE161" s="115"/>
    </row>
    <row r="162" spans="3:58" ht="15" customHeight="1" thickBot="1">
      <c r="C162" s="92"/>
      <c r="D162" s="103"/>
      <c r="E162" s="104"/>
      <c r="F162" s="104"/>
      <c r="G162" s="104"/>
      <c r="H162" s="104"/>
      <c r="I162" s="104"/>
      <c r="J162" s="104"/>
      <c r="K162" s="105"/>
      <c r="L162" s="105"/>
      <c r="M162" s="106"/>
      <c r="N162" s="106"/>
      <c r="O162" s="107"/>
      <c r="P162" s="108"/>
      <c r="Q162" s="116"/>
      <c r="R162" s="117"/>
      <c r="S162" s="118"/>
      <c r="T162" s="118"/>
      <c r="U162" s="118"/>
      <c r="V162" s="118"/>
      <c r="W162" s="118"/>
      <c r="X162" s="118"/>
      <c r="Y162" s="118"/>
      <c r="Z162" s="118"/>
      <c r="AA162" s="118"/>
      <c r="AB162" s="118"/>
      <c r="AC162" s="118"/>
      <c r="AD162" s="118"/>
      <c r="AE162" s="118"/>
      <c r="AF162" s="118"/>
      <c r="AG162" s="118"/>
      <c r="AH162" s="129" t="s">
        <v>92</v>
      </c>
      <c r="AI162" s="120" t="s">
        <v>43</v>
      </c>
      <c r="AJ162" s="130" t="s">
        <v>36</v>
      </c>
      <c r="AK162" s="123">
        <v>0</v>
      </c>
      <c r="AL162" s="123">
        <v>0</v>
      </c>
      <c r="AM162" s="123">
        <v>0</v>
      </c>
      <c r="AN162" s="125"/>
      <c r="AO162" s="123">
        <f>AL162-AN162</f>
        <v>0</v>
      </c>
      <c r="AP162" s="123">
        <f>AN162-AL162</f>
        <v>0</v>
      </c>
      <c r="AQ162" s="125"/>
      <c r="AR162" s="125"/>
      <c r="AS162" s="126"/>
      <c r="AT162" s="125"/>
      <c r="AU162" s="131"/>
      <c r="AV162" s="132"/>
      <c r="AW162" s="102">
        <v>0</v>
      </c>
      <c r="AX162" s="115"/>
      <c r="AY162" s="115"/>
      <c r="BA162" s="64" t="str">
        <f>AJ162 &amp; AW162</f>
        <v>Прибыль направляемая на инвестиции0</v>
      </c>
      <c r="BB162" s="115"/>
      <c r="BC162" s="115"/>
      <c r="BD162" s="115"/>
      <c r="BE162" s="115"/>
    </row>
    <row r="163" spans="3:58" ht="11.25" customHeight="1">
      <c r="C163" s="92"/>
      <c r="D163" s="93" t="s">
        <v>163</v>
      </c>
      <c r="E163" s="94" t="s">
        <v>75</v>
      </c>
      <c r="F163" s="94" t="s">
        <v>103</v>
      </c>
      <c r="G163" s="94" t="s">
        <v>164</v>
      </c>
      <c r="H163" s="94" t="s">
        <v>78</v>
      </c>
      <c r="I163" s="94" t="s">
        <v>78</v>
      </c>
      <c r="J163" s="94" t="s">
        <v>79</v>
      </c>
      <c r="K163" s="95" t="s">
        <v>74</v>
      </c>
      <c r="L163" s="95" t="s">
        <v>156</v>
      </c>
      <c r="M163" s="97" t="s">
        <v>81</v>
      </c>
      <c r="N163" s="97" t="s">
        <v>156</v>
      </c>
      <c r="O163" s="98">
        <v>0</v>
      </c>
      <c r="P163" s="99">
        <v>0</v>
      </c>
      <c r="Q163" s="100"/>
      <c r="R163" s="101"/>
      <c r="S163" s="101"/>
      <c r="T163" s="101"/>
      <c r="U163" s="101"/>
      <c r="V163" s="101"/>
      <c r="W163" s="101"/>
      <c r="X163" s="101"/>
      <c r="Y163" s="101"/>
      <c r="Z163" s="101"/>
      <c r="AA163" s="101"/>
      <c r="AB163" s="101"/>
      <c r="AC163" s="101"/>
      <c r="AD163" s="101"/>
      <c r="AE163" s="101"/>
      <c r="AF163" s="101"/>
      <c r="AG163" s="101"/>
      <c r="AH163" s="101"/>
      <c r="AI163" s="101"/>
      <c r="AJ163" s="101"/>
      <c r="AK163" s="101"/>
      <c r="AL163" s="101"/>
      <c r="AM163" s="101"/>
      <c r="AN163" s="101"/>
      <c r="AO163" s="101"/>
      <c r="AP163" s="101"/>
      <c r="AQ163" s="101"/>
      <c r="AR163" s="101"/>
      <c r="AS163" s="101"/>
      <c r="AT163" s="101"/>
      <c r="AU163" s="101"/>
      <c r="AV163" s="101"/>
      <c r="AW163" s="102"/>
      <c r="AX163" s="66"/>
      <c r="AY163" s="66"/>
      <c r="AZ163" s="66"/>
      <c r="BA163" s="66"/>
      <c r="BB163" s="66"/>
      <c r="BC163" s="66"/>
    </row>
    <row r="164" spans="3:58" ht="11.25" customHeight="1">
      <c r="C164" s="92"/>
      <c r="D164" s="103"/>
      <c r="E164" s="104"/>
      <c r="F164" s="104"/>
      <c r="G164" s="104"/>
      <c r="H164" s="104"/>
      <c r="I164" s="104"/>
      <c r="J164" s="104"/>
      <c r="K164" s="105"/>
      <c r="L164" s="105"/>
      <c r="M164" s="106"/>
      <c r="N164" s="106"/>
      <c r="O164" s="107"/>
      <c r="P164" s="108"/>
      <c r="Q164" s="109"/>
      <c r="R164" s="110">
        <v>1</v>
      </c>
      <c r="S164" s="111" t="s">
        <v>82</v>
      </c>
      <c r="T164" s="111" t="s">
        <v>105</v>
      </c>
      <c r="U164" s="111" t="s">
        <v>106</v>
      </c>
      <c r="V164" s="111" t="s">
        <v>78</v>
      </c>
      <c r="W164" s="111" t="s">
        <v>78</v>
      </c>
      <c r="X164" s="111" t="s">
        <v>79</v>
      </c>
      <c r="Y164" s="111" t="s">
        <v>85</v>
      </c>
      <c r="Z164" s="111" t="s">
        <v>86</v>
      </c>
      <c r="AA164" s="111" t="s">
        <v>107</v>
      </c>
      <c r="AB164" s="111" t="s">
        <v>108</v>
      </c>
      <c r="AC164" s="111" t="s">
        <v>78</v>
      </c>
      <c r="AD164" s="111" t="s">
        <v>78</v>
      </c>
      <c r="AE164" s="111" t="s">
        <v>79</v>
      </c>
      <c r="AF164" s="111" t="s">
        <v>85</v>
      </c>
      <c r="AG164" s="111" t="s">
        <v>86</v>
      </c>
      <c r="AH164" s="112"/>
      <c r="AI164" s="113">
        <v>0</v>
      </c>
      <c r="AJ164" s="114" t="s">
        <v>89</v>
      </c>
      <c r="AK164" s="42"/>
      <c r="AL164" s="42"/>
      <c r="AM164" s="42"/>
      <c r="AN164" s="42"/>
      <c r="AO164" s="42"/>
      <c r="AP164" s="42"/>
      <c r="AQ164" s="91"/>
      <c r="AR164" s="91"/>
      <c r="AS164" s="91"/>
      <c r="AT164" s="91"/>
      <c r="AU164" s="91"/>
      <c r="AV164" s="91"/>
      <c r="AW164" s="102"/>
      <c r="AX164" s="115"/>
      <c r="AY164" s="115"/>
      <c r="AZ164" s="115"/>
      <c r="BA164" s="66"/>
      <c r="BB164" s="115"/>
      <c r="BC164" s="115"/>
      <c r="BD164" s="115"/>
      <c r="BE164" s="115"/>
      <c r="BF164" s="115"/>
    </row>
    <row r="165" spans="3:58" ht="15" customHeight="1">
      <c r="C165" s="92"/>
      <c r="D165" s="103"/>
      <c r="E165" s="104"/>
      <c r="F165" s="104"/>
      <c r="G165" s="104"/>
      <c r="H165" s="104"/>
      <c r="I165" s="104"/>
      <c r="J165" s="104"/>
      <c r="K165" s="105"/>
      <c r="L165" s="105"/>
      <c r="M165" s="106"/>
      <c r="N165" s="106"/>
      <c r="O165" s="107"/>
      <c r="P165" s="108"/>
      <c r="Q165" s="116"/>
      <c r="R165" s="117"/>
      <c r="S165" s="118"/>
      <c r="T165" s="118"/>
      <c r="U165" s="118"/>
      <c r="V165" s="118"/>
      <c r="W165" s="118"/>
      <c r="X165" s="118"/>
      <c r="Y165" s="118"/>
      <c r="Z165" s="118"/>
      <c r="AA165" s="118"/>
      <c r="AB165" s="118"/>
      <c r="AC165" s="118"/>
      <c r="AD165" s="118"/>
      <c r="AE165" s="118"/>
      <c r="AF165" s="118"/>
      <c r="AG165" s="118"/>
      <c r="AH165" s="119"/>
      <c r="AI165" s="120" t="s">
        <v>74</v>
      </c>
      <c r="AJ165" s="121" t="s">
        <v>38</v>
      </c>
      <c r="AK165" s="122">
        <v>23946.28</v>
      </c>
      <c r="AL165" s="123">
        <v>0</v>
      </c>
      <c r="AM165" s="123">
        <v>0</v>
      </c>
      <c r="AN165" s="124"/>
      <c r="AO165" s="123">
        <f>AL165-AN165</f>
        <v>0</v>
      </c>
      <c r="AP165" s="123">
        <f>AN165-AL165</f>
        <v>0</v>
      </c>
      <c r="AQ165" s="125"/>
      <c r="AR165" s="125"/>
      <c r="AS165" s="126"/>
      <c r="AT165" s="125"/>
      <c r="AU165" s="131"/>
      <c r="AV165" s="132"/>
      <c r="AW165" s="102">
        <v>0</v>
      </c>
      <c r="AX165" s="115"/>
      <c r="AY165" s="115"/>
      <c r="BA165" s="64" t="str">
        <f>AJ165 &amp; AW165</f>
        <v>Амортизационные отчисления0</v>
      </c>
      <c r="BB165" s="115"/>
      <c r="BC165" s="115"/>
      <c r="BD165" s="115"/>
      <c r="BE165" s="115"/>
    </row>
    <row r="166" spans="3:58" ht="15" customHeight="1" thickBot="1">
      <c r="C166" s="92"/>
      <c r="D166" s="103"/>
      <c r="E166" s="104"/>
      <c r="F166" s="104"/>
      <c r="G166" s="104"/>
      <c r="H166" s="104"/>
      <c r="I166" s="104"/>
      <c r="J166" s="104"/>
      <c r="K166" s="105"/>
      <c r="L166" s="105"/>
      <c r="M166" s="106"/>
      <c r="N166" s="106"/>
      <c r="O166" s="107"/>
      <c r="P166" s="108"/>
      <c r="Q166" s="116"/>
      <c r="R166" s="117"/>
      <c r="S166" s="118"/>
      <c r="T166" s="118"/>
      <c r="U166" s="118"/>
      <c r="V166" s="118"/>
      <c r="W166" s="118"/>
      <c r="X166" s="118"/>
      <c r="Y166" s="118"/>
      <c r="Z166" s="118"/>
      <c r="AA166" s="118"/>
      <c r="AB166" s="118"/>
      <c r="AC166" s="118"/>
      <c r="AD166" s="118"/>
      <c r="AE166" s="118"/>
      <c r="AF166" s="118"/>
      <c r="AG166" s="118"/>
      <c r="AH166" s="129" t="s">
        <v>92</v>
      </c>
      <c r="AI166" s="120" t="s">
        <v>43</v>
      </c>
      <c r="AJ166" s="130" t="s">
        <v>36</v>
      </c>
      <c r="AK166" s="123">
        <v>5552.95</v>
      </c>
      <c r="AL166" s="123">
        <v>0</v>
      </c>
      <c r="AM166" s="123">
        <v>0</v>
      </c>
      <c r="AN166" s="125"/>
      <c r="AO166" s="123">
        <f>AL166-AN166</f>
        <v>0</v>
      </c>
      <c r="AP166" s="123">
        <f>AN166-AL166</f>
        <v>0</v>
      </c>
      <c r="AQ166" s="125"/>
      <c r="AR166" s="125"/>
      <c r="AS166" s="126"/>
      <c r="AT166" s="125"/>
      <c r="AU166" s="131"/>
      <c r="AV166" s="132"/>
      <c r="AW166" s="102">
        <v>0</v>
      </c>
      <c r="AX166" s="115"/>
      <c r="AY166" s="115"/>
      <c r="BA166" s="64" t="str">
        <f>AJ166 &amp; AW166</f>
        <v>Прибыль направляемая на инвестиции0</v>
      </c>
      <c r="BB166" s="115"/>
      <c r="BC166" s="115"/>
      <c r="BD166" s="115"/>
      <c r="BE166" s="115"/>
    </row>
    <row r="167" spans="3:58" ht="11.25" customHeight="1">
      <c r="C167" s="92"/>
      <c r="D167" s="93" t="s">
        <v>165</v>
      </c>
      <c r="E167" s="94" t="s">
        <v>75</v>
      </c>
      <c r="F167" s="94" t="s">
        <v>103</v>
      </c>
      <c r="G167" s="94" t="s">
        <v>166</v>
      </c>
      <c r="H167" s="94" t="s">
        <v>78</v>
      </c>
      <c r="I167" s="94" t="s">
        <v>78</v>
      </c>
      <c r="J167" s="94" t="s">
        <v>79</v>
      </c>
      <c r="K167" s="95" t="s">
        <v>74</v>
      </c>
      <c r="L167" s="95" t="s">
        <v>156</v>
      </c>
      <c r="M167" s="97" t="s">
        <v>81</v>
      </c>
      <c r="N167" s="97" t="s">
        <v>156</v>
      </c>
      <c r="O167" s="98">
        <v>0</v>
      </c>
      <c r="P167" s="99">
        <v>0</v>
      </c>
      <c r="Q167" s="100"/>
      <c r="R167" s="101"/>
      <c r="S167" s="101"/>
      <c r="T167" s="101"/>
      <c r="U167" s="101"/>
      <c r="V167" s="101"/>
      <c r="W167" s="101"/>
      <c r="X167" s="101"/>
      <c r="Y167" s="101"/>
      <c r="Z167" s="101"/>
      <c r="AA167" s="101"/>
      <c r="AB167" s="101"/>
      <c r="AC167" s="101"/>
      <c r="AD167" s="101"/>
      <c r="AE167" s="101"/>
      <c r="AF167" s="101"/>
      <c r="AG167" s="101"/>
      <c r="AH167" s="101"/>
      <c r="AI167" s="101"/>
      <c r="AJ167" s="101"/>
      <c r="AK167" s="101"/>
      <c r="AL167" s="101"/>
      <c r="AM167" s="101"/>
      <c r="AN167" s="101"/>
      <c r="AO167" s="101"/>
      <c r="AP167" s="101"/>
      <c r="AQ167" s="101"/>
      <c r="AR167" s="101"/>
      <c r="AS167" s="101"/>
      <c r="AT167" s="101"/>
      <c r="AU167" s="101"/>
      <c r="AV167" s="101"/>
      <c r="AW167" s="102"/>
      <c r="AX167" s="66"/>
      <c r="AY167" s="66"/>
      <c r="AZ167" s="66"/>
      <c r="BA167" s="66"/>
      <c r="BB167" s="66"/>
      <c r="BC167" s="66"/>
    </row>
    <row r="168" spans="3:58" ht="11.25" customHeight="1">
      <c r="C168" s="92"/>
      <c r="D168" s="103"/>
      <c r="E168" s="104"/>
      <c r="F168" s="104"/>
      <c r="G168" s="104"/>
      <c r="H168" s="104"/>
      <c r="I168" s="104"/>
      <c r="J168" s="104"/>
      <c r="K168" s="105"/>
      <c r="L168" s="105"/>
      <c r="M168" s="106"/>
      <c r="N168" s="106"/>
      <c r="O168" s="107"/>
      <c r="P168" s="108"/>
      <c r="Q168" s="109"/>
      <c r="R168" s="110">
        <v>1</v>
      </c>
      <c r="S168" s="111" t="s">
        <v>82</v>
      </c>
      <c r="T168" s="111" t="s">
        <v>105</v>
      </c>
      <c r="U168" s="111" t="s">
        <v>106</v>
      </c>
      <c r="V168" s="111" t="s">
        <v>78</v>
      </c>
      <c r="W168" s="111" t="s">
        <v>78</v>
      </c>
      <c r="X168" s="111" t="s">
        <v>79</v>
      </c>
      <c r="Y168" s="111" t="s">
        <v>85</v>
      </c>
      <c r="Z168" s="111" t="s">
        <v>86</v>
      </c>
      <c r="AA168" s="111" t="s">
        <v>107</v>
      </c>
      <c r="AB168" s="111" t="s">
        <v>108</v>
      </c>
      <c r="AC168" s="111" t="s">
        <v>78</v>
      </c>
      <c r="AD168" s="111" t="s">
        <v>78</v>
      </c>
      <c r="AE168" s="111" t="s">
        <v>79</v>
      </c>
      <c r="AF168" s="111" t="s">
        <v>85</v>
      </c>
      <c r="AG168" s="111" t="s">
        <v>86</v>
      </c>
      <c r="AH168" s="112"/>
      <c r="AI168" s="113">
        <v>0</v>
      </c>
      <c r="AJ168" s="114" t="s">
        <v>89</v>
      </c>
      <c r="AK168" s="42"/>
      <c r="AL168" s="42"/>
      <c r="AM168" s="42"/>
      <c r="AN168" s="42"/>
      <c r="AO168" s="42"/>
      <c r="AP168" s="42"/>
      <c r="AQ168" s="91"/>
      <c r="AR168" s="91"/>
      <c r="AS168" s="91"/>
      <c r="AT168" s="91"/>
      <c r="AU168" s="91"/>
      <c r="AV168" s="91"/>
      <c r="AW168" s="102"/>
      <c r="AX168" s="115"/>
      <c r="AY168" s="115"/>
      <c r="AZ168" s="115"/>
      <c r="BA168" s="66"/>
      <c r="BB168" s="115"/>
      <c r="BC168" s="115"/>
      <c r="BD168" s="115"/>
      <c r="BE168" s="115"/>
      <c r="BF168" s="115"/>
    </row>
    <row r="169" spans="3:58" ht="15" customHeight="1">
      <c r="C169" s="92"/>
      <c r="D169" s="103"/>
      <c r="E169" s="104"/>
      <c r="F169" s="104"/>
      <c r="G169" s="104"/>
      <c r="H169" s="104"/>
      <c r="I169" s="104"/>
      <c r="J169" s="104"/>
      <c r="K169" s="105"/>
      <c r="L169" s="105"/>
      <c r="M169" s="106"/>
      <c r="N169" s="106"/>
      <c r="O169" s="107"/>
      <c r="P169" s="108"/>
      <c r="Q169" s="116"/>
      <c r="R169" s="117"/>
      <c r="S169" s="118"/>
      <c r="T169" s="118"/>
      <c r="U169" s="118"/>
      <c r="V169" s="118"/>
      <c r="W169" s="118"/>
      <c r="X169" s="118"/>
      <c r="Y169" s="118"/>
      <c r="Z169" s="118"/>
      <c r="AA169" s="118"/>
      <c r="AB169" s="118"/>
      <c r="AC169" s="118"/>
      <c r="AD169" s="118"/>
      <c r="AE169" s="118"/>
      <c r="AF169" s="118"/>
      <c r="AG169" s="118"/>
      <c r="AH169" s="119"/>
      <c r="AI169" s="120" t="s">
        <v>74</v>
      </c>
      <c r="AJ169" s="121" t="s">
        <v>38</v>
      </c>
      <c r="AK169" s="122">
        <v>6110.88</v>
      </c>
      <c r="AL169" s="123">
        <v>0</v>
      </c>
      <c r="AM169" s="123">
        <v>0</v>
      </c>
      <c r="AN169" s="124"/>
      <c r="AO169" s="123">
        <f>AL169-AN169</f>
        <v>0</v>
      </c>
      <c r="AP169" s="123">
        <f>AN169-AL169</f>
        <v>0</v>
      </c>
      <c r="AQ169" s="125"/>
      <c r="AR169" s="125"/>
      <c r="AS169" s="126"/>
      <c r="AT169" s="125"/>
      <c r="AU169" s="131"/>
      <c r="AV169" s="132"/>
      <c r="AW169" s="102">
        <v>0</v>
      </c>
      <c r="AX169" s="115"/>
      <c r="AY169" s="115"/>
      <c r="BA169" s="64" t="str">
        <f>AJ169 &amp; AW169</f>
        <v>Амортизационные отчисления0</v>
      </c>
      <c r="BB169" s="115"/>
      <c r="BC169" s="115"/>
      <c r="BD169" s="115"/>
      <c r="BE169" s="115"/>
    </row>
    <row r="170" spans="3:58" ht="15" customHeight="1" thickBot="1">
      <c r="C170" s="92"/>
      <c r="D170" s="103"/>
      <c r="E170" s="104"/>
      <c r="F170" s="104"/>
      <c r="G170" s="104"/>
      <c r="H170" s="104"/>
      <c r="I170" s="104"/>
      <c r="J170" s="104"/>
      <c r="K170" s="105"/>
      <c r="L170" s="105"/>
      <c r="M170" s="106"/>
      <c r="N170" s="106"/>
      <c r="O170" s="107"/>
      <c r="P170" s="108"/>
      <c r="Q170" s="116"/>
      <c r="R170" s="117"/>
      <c r="S170" s="118"/>
      <c r="T170" s="118"/>
      <c r="U170" s="118"/>
      <c r="V170" s="118"/>
      <c r="W170" s="118"/>
      <c r="X170" s="118"/>
      <c r="Y170" s="118"/>
      <c r="Z170" s="118"/>
      <c r="AA170" s="118"/>
      <c r="AB170" s="118"/>
      <c r="AC170" s="118"/>
      <c r="AD170" s="118"/>
      <c r="AE170" s="118"/>
      <c r="AF170" s="118"/>
      <c r="AG170" s="118"/>
      <c r="AH170" s="129" t="s">
        <v>92</v>
      </c>
      <c r="AI170" s="120" t="s">
        <v>43</v>
      </c>
      <c r="AJ170" s="130" t="s">
        <v>36</v>
      </c>
      <c r="AK170" s="123">
        <v>1417.06</v>
      </c>
      <c r="AL170" s="123">
        <v>0</v>
      </c>
      <c r="AM170" s="123">
        <v>0</v>
      </c>
      <c r="AN170" s="125"/>
      <c r="AO170" s="123">
        <f>AL170-AN170</f>
        <v>0</v>
      </c>
      <c r="AP170" s="123">
        <f>AN170-AL170</f>
        <v>0</v>
      </c>
      <c r="AQ170" s="125"/>
      <c r="AR170" s="125"/>
      <c r="AS170" s="126"/>
      <c r="AT170" s="125"/>
      <c r="AU170" s="131"/>
      <c r="AV170" s="132"/>
      <c r="AW170" s="102">
        <v>0</v>
      </c>
      <c r="AX170" s="115"/>
      <c r="AY170" s="115"/>
      <c r="BA170" s="64" t="str">
        <f>AJ170 &amp; AW170</f>
        <v>Прибыль направляемая на инвестиции0</v>
      </c>
      <c r="BB170" s="115"/>
      <c r="BC170" s="115"/>
      <c r="BD170" s="115"/>
      <c r="BE170" s="115"/>
    </row>
    <row r="171" spans="3:58" ht="11.25" customHeight="1">
      <c r="C171" s="92"/>
      <c r="D171" s="93" t="s">
        <v>167</v>
      </c>
      <c r="E171" s="94" t="s">
        <v>75</v>
      </c>
      <c r="F171" s="94" t="s">
        <v>103</v>
      </c>
      <c r="G171" s="94" t="s">
        <v>168</v>
      </c>
      <c r="H171" s="94" t="s">
        <v>78</v>
      </c>
      <c r="I171" s="94" t="s">
        <v>78</v>
      </c>
      <c r="J171" s="94" t="s">
        <v>79</v>
      </c>
      <c r="K171" s="95" t="s">
        <v>74</v>
      </c>
      <c r="L171" s="95" t="s">
        <v>156</v>
      </c>
      <c r="M171" s="97" t="s">
        <v>81</v>
      </c>
      <c r="N171" s="97" t="s">
        <v>156</v>
      </c>
      <c r="O171" s="98">
        <v>0</v>
      </c>
      <c r="P171" s="99">
        <v>0</v>
      </c>
      <c r="Q171" s="100"/>
      <c r="R171" s="101"/>
      <c r="S171" s="101"/>
      <c r="T171" s="101"/>
      <c r="U171" s="101"/>
      <c r="V171" s="101"/>
      <c r="W171" s="101"/>
      <c r="X171" s="101"/>
      <c r="Y171" s="101"/>
      <c r="Z171" s="101"/>
      <c r="AA171" s="101"/>
      <c r="AB171" s="101"/>
      <c r="AC171" s="101"/>
      <c r="AD171" s="101"/>
      <c r="AE171" s="101"/>
      <c r="AF171" s="101"/>
      <c r="AG171" s="101"/>
      <c r="AH171" s="101"/>
      <c r="AI171" s="101"/>
      <c r="AJ171" s="101"/>
      <c r="AK171" s="101"/>
      <c r="AL171" s="101"/>
      <c r="AM171" s="101"/>
      <c r="AN171" s="101"/>
      <c r="AO171" s="101"/>
      <c r="AP171" s="101"/>
      <c r="AQ171" s="101"/>
      <c r="AR171" s="101"/>
      <c r="AS171" s="101"/>
      <c r="AT171" s="101"/>
      <c r="AU171" s="101"/>
      <c r="AV171" s="101"/>
      <c r="AW171" s="102"/>
      <c r="AX171" s="66"/>
      <c r="AY171" s="66"/>
      <c r="AZ171" s="66"/>
      <c r="BA171" s="66"/>
      <c r="BB171" s="66"/>
      <c r="BC171" s="66"/>
    </row>
    <row r="172" spans="3:58" ht="11.25" customHeight="1">
      <c r="C172" s="92"/>
      <c r="D172" s="103"/>
      <c r="E172" s="104"/>
      <c r="F172" s="104"/>
      <c r="G172" s="104"/>
      <c r="H172" s="104"/>
      <c r="I172" s="104"/>
      <c r="J172" s="104"/>
      <c r="K172" s="105"/>
      <c r="L172" s="105"/>
      <c r="M172" s="106"/>
      <c r="N172" s="106"/>
      <c r="O172" s="107"/>
      <c r="P172" s="108"/>
      <c r="Q172" s="109"/>
      <c r="R172" s="110">
        <v>1</v>
      </c>
      <c r="S172" s="111" t="s">
        <v>82</v>
      </c>
      <c r="T172" s="111" t="s">
        <v>105</v>
      </c>
      <c r="U172" s="111" t="s">
        <v>106</v>
      </c>
      <c r="V172" s="111" t="s">
        <v>78</v>
      </c>
      <c r="W172" s="111" t="s">
        <v>78</v>
      </c>
      <c r="X172" s="111" t="s">
        <v>79</v>
      </c>
      <c r="Y172" s="111" t="s">
        <v>85</v>
      </c>
      <c r="Z172" s="111" t="s">
        <v>86</v>
      </c>
      <c r="AA172" s="111" t="s">
        <v>107</v>
      </c>
      <c r="AB172" s="111" t="s">
        <v>108</v>
      </c>
      <c r="AC172" s="111" t="s">
        <v>78</v>
      </c>
      <c r="AD172" s="111" t="s">
        <v>78</v>
      </c>
      <c r="AE172" s="111" t="s">
        <v>79</v>
      </c>
      <c r="AF172" s="111" t="s">
        <v>85</v>
      </c>
      <c r="AG172" s="111" t="s">
        <v>86</v>
      </c>
      <c r="AH172" s="112"/>
      <c r="AI172" s="113">
        <v>0</v>
      </c>
      <c r="AJ172" s="114" t="s">
        <v>89</v>
      </c>
      <c r="AK172" s="42"/>
      <c r="AL172" s="42"/>
      <c r="AM172" s="42"/>
      <c r="AN172" s="42"/>
      <c r="AO172" s="42"/>
      <c r="AP172" s="42"/>
      <c r="AQ172" s="91"/>
      <c r="AR172" s="91"/>
      <c r="AS172" s="91"/>
      <c r="AT172" s="91"/>
      <c r="AU172" s="91"/>
      <c r="AV172" s="91"/>
      <c r="AW172" s="102"/>
      <c r="AX172" s="115"/>
      <c r="AY172" s="115"/>
      <c r="AZ172" s="115"/>
      <c r="BA172" s="66"/>
      <c r="BB172" s="115"/>
      <c r="BC172" s="115"/>
      <c r="BD172" s="115"/>
      <c r="BE172" s="115"/>
      <c r="BF172" s="115"/>
    </row>
    <row r="173" spans="3:58" ht="15" customHeight="1">
      <c r="C173" s="92"/>
      <c r="D173" s="103"/>
      <c r="E173" s="104"/>
      <c r="F173" s="104"/>
      <c r="G173" s="104"/>
      <c r="H173" s="104"/>
      <c r="I173" s="104"/>
      <c r="J173" s="104"/>
      <c r="K173" s="105"/>
      <c r="L173" s="105"/>
      <c r="M173" s="106"/>
      <c r="N173" s="106"/>
      <c r="O173" s="107"/>
      <c r="P173" s="108"/>
      <c r="Q173" s="116"/>
      <c r="R173" s="117"/>
      <c r="S173" s="118"/>
      <c r="T173" s="118"/>
      <c r="U173" s="118"/>
      <c r="V173" s="118"/>
      <c r="W173" s="118"/>
      <c r="X173" s="118"/>
      <c r="Y173" s="118"/>
      <c r="Z173" s="118"/>
      <c r="AA173" s="118"/>
      <c r="AB173" s="118"/>
      <c r="AC173" s="118"/>
      <c r="AD173" s="118"/>
      <c r="AE173" s="118"/>
      <c r="AF173" s="118"/>
      <c r="AG173" s="118"/>
      <c r="AH173" s="119"/>
      <c r="AI173" s="120" t="s">
        <v>74</v>
      </c>
      <c r="AJ173" s="121" t="s">
        <v>38</v>
      </c>
      <c r="AK173" s="122">
        <v>22798</v>
      </c>
      <c r="AL173" s="123">
        <v>0</v>
      </c>
      <c r="AM173" s="123">
        <v>0</v>
      </c>
      <c r="AN173" s="124"/>
      <c r="AO173" s="123">
        <f>AL173-AN173</f>
        <v>0</v>
      </c>
      <c r="AP173" s="123">
        <f>AN173-AL173</f>
        <v>0</v>
      </c>
      <c r="AQ173" s="125"/>
      <c r="AR173" s="125"/>
      <c r="AS173" s="126"/>
      <c r="AT173" s="125"/>
      <c r="AU173" s="131"/>
      <c r="AV173" s="132"/>
      <c r="AW173" s="102">
        <v>0</v>
      </c>
      <c r="AX173" s="115"/>
      <c r="AY173" s="115"/>
      <c r="BA173" s="64" t="str">
        <f>AJ173 &amp; AW173</f>
        <v>Амортизационные отчисления0</v>
      </c>
      <c r="BB173" s="115"/>
      <c r="BC173" s="115"/>
      <c r="BD173" s="115"/>
      <c r="BE173" s="115"/>
    </row>
    <row r="174" spans="3:58" ht="15" customHeight="1" thickBot="1">
      <c r="C174" s="92"/>
      <c r="D174" s="103"/>
      <c r="E174" s="104"/>
      <c r="F174" s="104"/>
      <c r="G174" s="104"/>
      <c r="H174" s="104"/>
      <c r="I174" s="104"/>
      <c r="J174" s="104"/>
      <c r="K174" s="105"/>
      <c r="L174" s="105"/>
      <c r="M174" s="106"/>
      <c r="N174" s="106"/>
      <c r="O174" s="107"/>
      <c r="P174" s="108"/>
      <c r="Q174" s="116"/>
      <c r="R174" s="117"/>
      <c r="S174" s="118"/>
      <c r="T174" s="118"/>
      <c r="U174" s="118"/>
      <c r="V174" s="118"/>
      <c r="W174" s="118"/>
      <c r="X174" s="118"/>
      <c r="Y174" s="118"/>
      <c r="Z174" s="118"/>
      <c r="AA174" s="118"/>
      <c r="AB174" s="118"/>
      <c r="AC174" s="118"/>
      <c r="AD174" s="118"/>
      <c r="AE174" s="118"/>
      <c r="AF174" s="118"/>
      <c r="AG174" s="118"/>
      <c r="AH174" s="129" t="s">
        <v>92</v>
      </c>
      <c r="AI174" s="120" t="s">
        <v>43</v>
      </c>
      <c r="AJ174" s="130" t="s">
        <v>36</v>
      </c>
      <c r="AK174" s="123">
        <v>5286.67</v>
      </c>
      <c r="AL174" s="123">
        <v>0</v>
      </c>
      <c r="AM174" s="123">
        <v>0</v>
      </c>
      <c r="AN174" s="125"/>
      <c r="AO174" s="123">
        <f>AL174-AN174</f>
        <v>0</v>
      </c>
      <c r="AP174" s="123">
        <f>AN174-AL174</f>
        <v>0</v>
      </c>
      <c r="AQ174" s="125"/>
      <c r="AR174" s="125"/>
      <c r="AS174" s="126"/>
      <c r="AT174" s="125"/>
      <c r="AU174" s="131"/>
      <c r="AV174" s="132"/>
      <c r="AW174" s="102">
        <v>0</v>
      </c>
      <c r="AX174" s="115"/>
      <c r="AY174" s="115"/>
      <c r="BA174" s="64" t="str">
        <f>AJ174 &amp; AW174</f>
        <v>Прибыль направляемая на инвестиции0</v>
      </c>
      <c r="BB174" s="115"/>
      <c r="BC174" s="115"/>
      <c r="BD174" s="115"/>
      <c r="BE174" s="115"/>
    </row>
    <row r="175" spans="3:58" ht="11.25" customHeight="1">
      <c r="C175" s="92"/>
      <c r="D175" s="93" t="s">
        <v>169</v>
      </c>
      <c r="E175" s="94" t="s">
        <v>75</v>
      </c>
      <c r="F175" s="94" t="s">
        <v>103</v>
      </c>
      <c r="G175" s="94" t="s">
        <v>170</v>
      </c>
      <c r="H175" s="94" t="s">
        <v>78</v>
      </c>
      <c r="I175" s="94" t="s">
        <v>78</v>
      </c>
      <c r="J175" s="94" t="s">
        <v>79</v>
      </c>
      <c r="K175" s="95" t="s">
        <v>74</v>
      </c>
      <c r="L175" s="95" t="s">
        <v>156</v>
      </c>
      <c r="M175" s="97" t="s">
        <v>81</v>
      </c>
      <c r="N175" s="97" t="s">
        <v>156</v>
      </c>
      <c r="O175" s="98">
        <v>0</v>
      </c>
      <c r="P175" s="99">
        <v>0</v>
      </c>
      <c r="Q175" s="100"/>
      <c r="R175" s="101"/>
      <c r="S175" s="101"/>
      <c r="T175" s="101"/>
      <c r="U175" s="101"/>
      <c r="V175" s="101"/>
      <c r="W175" s="101"/>
      <c r="X175" s="101"/>
      <c r="Y175" s="101"/>
      <c r="Z175" s="101"/>
      <c r="AA175" s="101"/>
      <c r="AB175" s="101"/>
      <c r="AC175" s="101"/>
      <c r="AD175" s="101"/>
      <c r="AE175" s="101"/>
      <c r="AF175" s="101"/>
      <c r="AG175" s="101"/>
      <c r="AH175" s="101"/>
      <c r="AI175" s="101"/>
      <c r="AJ175" s="101"/>
      <c r="AK175" s="101"/>
      <c r="AL175" s="101"/>
      <c r="AM175" s="101"/>
      <c r="AN175" s="101"/>
      <c r="AO175" s="101"/>
      <c r="AP175" s="101"/>
      <c r="AQ175" s="101"/>
      <c r="AR175" s="101"/>
      <c r="AS175" s="101"/>
      <c r="AT175" s="101"/>
      <c r="AU175" s="101"/>
      <c r="AV175" s="101"/>
      <c r="AW175" s="102"/>
      <c r="AX175" s="66"/>
      <c r="AY175" s="66"/>
      <c r="AZ175" s="66"/>
      <c r="BA175" s="66"/>
      <c r="BB175" s="66"/>
      <c r="BC175" s="66"/>
    </row>
    <row r="176" spans="3:58" ht="11.25" customHeight="1">
      <c r="C176" s="92"/>
      <c r="D176" s="103"/>
      <c r="E176" s="104"/>
      <c r="F176" s="104"/>
      <c r="G176" s="104"/>
      <c r="H176" s="104"/>
      <c r="I176" s="104"/>
      <c r="J176" s="104"/>
      <c r="K176" s="105"/>
      <c r="L176" s="105"/>
      <c r="M176" s="106"/>
      <c r="N176" s="106"/>
      <c r="O176" s="107"/>
      <c r="P176" s="108"/>
      <c r="Q176" s="109"/>
      <c r="R176" s="110">
        <v>1</v>
      </c>
      <c r="S176" s="111" t="s">
        <v>82</v>
      </c>
      <c r="T176" s="111" t="s">
        <v>105</v>
      </c>
      <c r="U176" s="111" t="s">
        <v>106</v>
      </c>
      <c r="V176" s="111" t="s">
        <v>78</v>
      </c>
      <c r="W176" s="111" t="s">
        <v>78</v>
      </c>
      <c r="X176" s="111" t="s">
        <v>79</v>
      </c>
      <c r="Y176" s="111" t="s">
        <v>85</v>
      </c>
      <c r="Z176" s="111" t="s">
        <v>86</v>
      </c>
      <c r="AA176" s="111" t="s">
        <v>107</v>
      </c>
      <c r="AB176" s="111" t="s">
        <v>108</v>
      </c>
      <c r="AC176" s="111" t="s">
        <v>78</v>
      </c>
      <c r="AD176" s="111" t="s">
        <v>78</v>
      </c>
      <c r="AE176" s="111" t="s">
        <v>79</v>
      </c>
      <c r="AF176" s="111" t="s">
        <v>85</v>
      </c>
      <c r="AG176" s="111" t="s">
        <v>86</v>
      </c>
      <c r="AH176" s="112"/>
      <c r="AI176" s="113">
        <v>0</v>
      </c>
      <c r="AJ176" s="114" t="s">
        <v>89</v>
      </c>
      <c r="AK176" s="42"/>
      <c r="AL176" s="42"/>
      <c r="AM176" s="42"/>
      <c r="AN176" s="42"/>
      <c r="AO176" s="42"/>
      <c r="AP176" s="42"/>
      <c r="AQ176" s="91"/>
      <c r="AR176" s="91"/>
      <c r="AS176" s="91"/>
      <c r="AT176" s="91"/>
      <c r="AU176" s="91"/>
      <c r="AV176" s="91"/>
      <c r="AW176" s="102"/>
      <c r="AX176" s="115"/>
      <c r="AY176" s="115"/>
      <c r="AZ176" s="115"/>
      <c r="BA176" s="66"/>
      <c r="BB176" s="115"/>
      <c r="BC176" s="115"/>
      <c r="BD176" s="115"/>
      <c r="BE176" s="115"/>
      <c r="BF176" s="115"/>
    </row>
    <row r="177" spans="3:58" ht="15" customHeight="1">
      <c r="C177" s="92"/>
      <c r="D177" s="103"/>
      <c r="E177" s="104"/>
      <c r="F177" s="104"/>
      <c r="G177" s="104"/>
      <c r="H177" s="104"/>
      <c r="I177" s="104"/>
      <c r="J177" s="104"/>
      <c r="K177" s="105"/>
      <c r="L177" s="105"/>
      <c r="M177" s="106"/>
      <c r="N177" s="106"/>
      <c r="O177" s="107"/>
      <c r="P177" s="108"/>
      <c r="Q177" s="116"/>
      <c r="R177" s="117"/>
      <c r="S177" s="118"/>
      <c r="T177" s="118"/>
      <c r="U177" s="118"/>
      <c r="V177" s="118"/>
      <c r="W177" s="118"/>
      <c r="X177" s="118"/>
      <c r="Y177" s="118"/>
      <c r="Z177" s="118"/>
      <c r="AA177" s="118"/>
      <c r="AB177" s="118"/>
      <c r="AC177" s="118"/>
      <c r="AD177" s="118"/>
      <c r="AE177" s="118"/>
      <c r="AF177" s="118"/>
      <c r="AG177" s="118"/>
      <c r="AH177" s="119"/>
      <c r="AI177" s="120" t="s">
        <v>74</v>
      </c>
      <c r="AJ177" s="121" t="s">
        <v>38</v>
      </c>
      <c r="AK177" s="122">
        <v>28780.15</v>
      </c>
      <c r="AL177" s="123">
        <v>0</v>
      </c>
      <c r="AM177" s="123">
        <v>0</v>
      </c>
      <c r="AN177" s="124"/>
      <c r="AO177" s="123">
        <f>AL177-AN177</f>
        <v>0</v>
      </c>
      <c r="AP177" s="123">
        <f>AN177-AL177</f>
        <v>0</v>
      </c>
      <c r="AQ177" s="125"/>
      <c r="AR177" s="125"/>
      <c r="AS177" s="126"/>
      <c r="AT177" s="125"/>
      <c r="AU177" s="131"/>
      <c r="AV177" s="132"/>
      <c r="AW177" s="102">
        <v>0</v>
      </c>
      <c r="AX177" s="115"/>
      <c r="AY177" s="115"/>
      <c r="BA177" s="64" t="str">
        <f>AJ177 &amp; AW177</f>
        <v>Амортизационные отчисления0</v>
      </c>
      <c r="BB177" s="115"/>
      <c r="BC177" s="115"/>
      <c r="BD177" s="115"/>
      <c r="BE177" s="115"/>
    </row>
    <row r="178" spans="3:58" ht="15" customHeight="1" thickBot="1">
      <c r="C178" s="92"/>
      <c r="D178" s="103"/>
      <c r="E178" s="104"/>
      <c r="F178" s="104"/>
      <c r="G178" s="104"/>
      <c r="H178" s="104"/>
      <c r="I178" s="104"/>
      <c r="J178" s="104"/>
      <c r="K178" s="105"/>
      <c r="L178" s="105"/>
      <c r="M178" s="106"/>
      <c r="N178" s="106"/>
      <c r="O178" s="107"/>
      <c r="P178" s="108"/>
      <c r="Q178" s="116"/>
      <c r="R178" s="117"/>
      <c r="S178" s="118"/>
      <c r="T178" s="118"/>
      <c r="U178" s="118"/>
      <c r="V178" s="118"/>
      <c r="W178" s="118"/>
      <c r="X178" s="118"/>
      <c r="Y178" s="118"/>
      <c r="Z178" s="118"/>
      <c r="AA178" s="118"/>
      <c r="AB178" s="118"/>
      <c r="AC178" s="118"/>
      <c r="AD178" s="118"/>
      <c r="AE178" s="118"/>
      <c r="AF178" s="118"/>
      <c r="AG178" s="118"/>
      <c r="AH178" s="129" t="s">
        <v>92</v>
      </c>
      <c r="AI178" s="120" t="s">
        <v>43</v>
      </c>
      <c r="AJ178" s="130" t="s">
        <v>36</v>
      </c>
      <c r="AK178" s="123">
        <v>6673.88</v>
      </c>
      <c r="AL178" s="123">
        <v>0</v>
      </c>
      <c r="AM178" s="123">
        <v>0</v>
      </c>
      <c r="AN178" s="125"/>
      <c r="AO178" s="123">
        <f>AL178-AN178</f>
        <v>0</v>
      </c>
      <c r="AP178" s="123">
        <f>AN178-AL178</f>
        <v>0</v>
      </c>
      <c r="AQ178" s="125"/>
      <c r="AR178" s="125"/>
      <c r="AS178" s="126"/>
      <c r="AT178" s="125"/>
      <c r="AU178" s="131"/>
      <c r="AV178" s="132"/>
      <c r="AW178" s="102">
        <v>0</v>
      </c>
      <c r="AX178" s="115"/>
      <c r="AY178" s="115"/>
      <c r="BA178" s="64" t="str">
        <f>AJ178 &amp; AW178</f>
        <v>Прибыль направляемая на инвестиции0</v>
      </c>
      <c r="BB178" s="115"/>
      <c r="BC178" s="115"/>
      <c r="BD178" s="115"/>
      <c r="BE178" s="115"/>
    </row>
    <row r="179" spans="3:58" ht="11.25" customHeight="1">
      <c r="C179" s="92"/>
      <c r="D179" s="93" t="s">
        <v>171</v>
      </c>
      <c r="E179" s="94" t="s">
        <v>75</v>
      </c>
      <c r="F179" s="94" t="s">
        <v>103</v>
      </c>
      <c r="G179" s="94" t="s">
        <v>172</v>
      </c>
      <c r="H179" s="94" t="s">
        <v>78</v>
      </c>
      <c r="I179" s="94" t="s">
        <v>78</v>
      </c>
      <c r="J179" s="94" t="s">
        <v>79</v>
      </c>
      <c r="K179" s="95" t="s">
        <v>74</v>
      </c>
      <c r="L179" s="95" t="s">
        <v>156</v>
      </c>
      <c r="M179" s="97" t="s">
        <v>81</v>
      </c>
      <c r="N179" s="97" t="s">
        <v>156</v>
      </c>
      <c r="O179" s="98">
        <v>0</v>
      </c>
      <c r="P179" s="99">
        <v>0</v>
      </c>
      <c r="Q179" s="100"/>
      <c r="R179" s="101"/>
      <c r="S179" s="101"/>
      <c r="T179" s="101"/>
      <c r="U179" s="101"/>
      <c r="V179" s="101"/>
      <c r="W179" s="101"/>
      <c r="X179" s="101"/>
      <c r="Y179" s="101"/>
      <c r="Z179" s="101"/>
      <c r="AA179" s="101"/>
      <c r="AB179" s="101"/>
      <c r="AC179" s="101"/>
      <c r="AD179" s="101"/>
      <c r="AE179" s="101"/>
      <c r="AF179" s="101"/>
      <c r="AG179" s="101"/>
      <c r="AH179" s="101"/>
      <c r="AI179" s="101"/>
      <c r="AJ179" s="101"/>
      <c r="AK179" s="101"/>
      <c r="AL179" s="101"/>
      <c r="AM179" s="101"/>
      <c r="AN179" s="101"/>
      <c r="AO179" s="101"/>
      <c r="AP179" s="101"/>
      <c r="AQ179" s="101"/>
      <c r="AR179" s="101"/>
      <c r="AS179" s="101"/>
      <c r="AT179" s="101"/>
      <c r="AU179" s="101"/>
      <c r="AV179" s="101"/>
      <c r="AW179" s="102"/>
      <c r="AX179" s="66"/>
      <c r="AY179" s="66"/>
      <c r="AZ179" s="66"/>
      <c r="BA179" s="66"/>
      <c r="BB179" s="66"/>
      <c r="BC179" s="66"/>
    </row>
    <row r="180" spans="3:58" ht="11.25" customHeight="1">
      <c r="C180" s="92"/>
      <c r="D180" s="103"/>
      <c r="E180" s="104"/>
      <c r="F180" s="104"/>
      <c r="G180" s="104"/>
      <c r="H180" s="104"/>
      <c r="I180" s="104"/>
      <c r="J180" s="104"/>
      <c r="K180" s="105"/>
      <c r="L180" s="105"/>
      <c r="M180" s="106"/>
      <c r="N180" s="106"/>
      <c r="O180" s="107"/>
      <c r="P180" s="108"/>
      <c r="Q180" s="109"/>
      <c r="R180" s="110">
        <v>1</v>
      </c>
      <c r="S180" s="111" t="s">
        <v>82</v>
      </c>
      <c r="T180" s="111" t="s">
        <v>116</v>
      </c>
      <c r="U180" s="111" t="s">
        <v>106</v>
      </c>
      <c r="V180" s="111" t="s">
        <v>78</v>
      </c>
      <c r="W180" s="111" t="s">
        <v>78</v>
      </c>
      <c r="X180" s="111" t="s">
        <v>79</v>
      </c>
      <c r="Y180" s="111" t="s">
        <v>85</v>
      </c>
      <c r="Z180" s="111" t="s">
        <v>86</v>
      </c>
      <c r="AA180" s="111" t="s">
        <v>107</v>
      </c>
      <c r="AB180" s="111" t="s">
        <v>108</v>
      </c>
      <c r="AC180" s="111" t="s">
        <v>78</v>
      </c>
      <c r="AD180" s="111" t="s">
        <v>78</v>
      </c>
      <c r="AE180" s="111" t="s">
        <v>79</v>
      </c>
      <c r="AF180" s="111" t="s">
        <v>85</v>
      </c>
      <c r="AG180" s="111" t="s">
        <v>86</v>
      </c>
      <c r="AH180" s="112"/>
      <c r="AI180" s="113">
        <v>0</v>
      </c>
      <c r="AJ180" s="114" t="s">
        <v>89</v>
      </c>
      <c r="AK180" s="42"/>
      <c r="AL180" s="42"/>
      <c r="AM180" s="42"/>
      <c r="AN180" s="42"/>
      <c r="AO180" s="42"/>
      <c r="AP180" s="42"/>
      <c r="AQ180" s="91"/>
      <c r="AR180" s="91"/>
      <c r="AS180" s="91"/>
      <c r="AT180" s="91"/>
      <c r="AU180" s="91"/>
      <c r="AV180" s="91"/>
      <c r="AW180" s="102"/>
      <c r="AX180" s="115"/>
      <c r="AY180" s="115"/>
      <c r="AZ180" s="115"/>
      <c r="BA180" s="66"/>
      <c r="BB180" s="115"/>
      <c r="BC180" s="115"/>
      <c r="BD180" s="115"/>
      <c r="BE180" s="115"/>
      <c r="BF180" s="115"/>
    </row>
    <row r="181" spans="3:58" ht="15" customHeight="1">
      <c r="C181" s="92"/>
      <c r="D181" s="103"/>
      <c r="E181" s="104"/>
      <c r="F181" s="104"/>
      <c r="G181" s="104"/>
      <c r="H181" s="104"/>
      <c r="I181" s="104"/>
      <c r="J181" s="104"/>
      <c r="K181" s="105"/>
      <c r="L181" s="105"/>
      <c r="M181" s="106"/>
      <c r="N181" s="106"/>
      <c r="O181" s="107"/>
      <c r="P181" s="108"/>
      <c r="Q181" s="116"/>
      <c r="R181" s="117"/>
      <c r="S181" s="118"/>
      <c r="T181" s="118"/>
      <c r="U181" s="118"/>
      <c r="V181" s="118"/>
      <c r="W181" s="118"/>
      <c r="X181" s="118"/>
      <c r="Y181" s="118"/>
      <c r="Z181" s="118"/>
      <c r="AA181" s="118"/>
      <c r="AB181" s="118"/>
      <c r="AC181" s="118"/>
      <c r="AD181" s="118"/>
      <c r="AE181" s="118"/>
      <c r="AF181" s="118"/>
      <c r="AG181" s="118"/>
      <c r="AH181" s="119"/>
      <c r="AI181" s="120" t="s">
        <v>74</v>
      </c>
      <c r="AJ181" s="121" t="s">
        <v>38</v>
      </c>
      <c r="AK181" s="122">
        <v>15161.08</v>
      </c>
      <c r="AL181" s="123">
        <v>0</v>
      </c>
      <c r="AM181" s="123">
        <v>0</v>
      </c>
      <c r="AN181" s="124"/>
      <c r="AO181" s="123">
        <f>AL181-AN181</f>
        <v>0</v>
      </c>
      <c r="AP181" s="123">
        <f>AN181-AL181</f>
        <v>0</v>
      </c>
      <c r="AQ181" s="125"/>
      <c r="AR181" s="125"/>
      <c r="AS181" s="126"/>
      <c r="AT181" s="125"/>
      <c r="AU181" s="131"/>
      <c r="AV181" s="132"/>
      <c r="AW181" s="102">
        <v>0</v>
      </c>
      <c r="AX181" s="115"/>
      <c r="AY181" s="115"/>
      <c r="BA181" s="64" t="str">
        <f>AJ181 &amp; AW181</f>
        <v>Амортизационные отчисления0</v>
      </c>
      <c r="BB181" s="115"/>
      <c r="BC181" s="115"/>
      <c r="BD181" s="115"/>
      <c r="BE181" s="115"/>
    </row>
    <row r="182" spans="3:58" ht="15" customHeight="1" thickBot="1">
      <c r="C182" s="92"/>
      <c r="D182" s="103"/>
      <c r="E182" s="104"/>
      <c r="F182" s="104"/>
      <c r="G182" s="104"/>
      <c r="H182" s="104"/>
      <c r="I182" s="104"/>
      <c r="J182" s="104"/>
      <c r="K182" s="105"/>
      <c r="L182" s="105"/>
      <c r="M182" s="106"/>
      <c r="N182" s="106"/>
      <c r="O182" s="107"/>
      <c r="P182" s="108"/>
      <c r="Q182" s="116"/>
      <c r="R182" s="117"/>
      <c r="S182" s="118"/>
      <c r="T182" s="118"/>
      <c r="U182" s="118"/>
      <c r="V182" s="118"/>
      <c r="W182" s="118"/>
      <c r="X182" s="118"/>
      <c r="Y182" s="118"/>
      <c r="Z182" s="118"/>
      <c r="AA182" s="118"/>
      <c r="AB182" s="118"/>
      <c r="AC182" s="118"/>
      <c r="AD182" s="118"/>
      <c r="AE182" s="118"/>
      <c r="AF182" s="118"/>
      <c r="AG182" s="118"/>
      <c r="AH182" s="129" t="s">
        <v>92</v>
      </c>
      <c r="AI182" s="120" t="s">
        <v>43</v>
      </c>
      <c r="AJ182" s="130" t="s">
        <v>36</v>
      </c>
      <c r="AK182" s="123">
        <v>3515.73</v>
      </c>
      <c r="AL182" s="123">
        <v>0</v>
      </c>
      <c r="AM182" s="123">
        <v>0</v>
      </c>
      <c r="AN182" s="125"/>
      <c r="AO182" s="123">
        <f>AL182-AN182</f>
        <v>0</v>
      </c>
      <c r="AP182" s="123">
        <f>AN182-AL182</f>
        <v>0</v>
      </c>
      <c r="AQ182" s="125"/>
      <c r="AR182" s="125"/>
      <c r="AS182" s="126"/>
      <c r="AT182" s="125"/>
      <c r="AU182" s="131"/>
      <c r="AV182" s="132"/>
      <c r="AW182" s="102">
        <v>0</v>
      </c>
      <c r="AX182" s="115"/>
      <c r="AY182" s="115"/>
      <c r="BA182" s="64" t="str">
        <f>AJ182 &amp; AW182</f>
        <v>Прибыль направляемая на инвестиции0</v>
      </c>
      <c r="BB182" s="115"/>
      <c r="BC182" s="115"/>
      <c r="BD182" s="115"/>
      <c r="BE182" s="115"/>
    </row>
    <row r="183" spans="3:58" ht="11.25" customHeight="1">
      <c r="C183" s="92"/>
      <c r="D183" s="93" t="s">
        <v>173</v>
      </c>
      <c r="E183" s="94" t="s">
        <v>75</v>
      </c>
      <c r="F183" s="94" t="s">
        <v>103</v>
      </c>
      <c r="G183" s="94" t="s">
        <v>174</v>
      </c>
      <c r="H183" s="94" t="s">
        <v>78</v>
      </c>
      <c r="I183" s="94" t="s">
        <v>78</v>
      </c>
      <c r="J183" s="94" t="s">
        <v>79</v>
      </c>
      <c r="K183" s="95" t="s">
        <v>74</v>
      </c>
      <c r="L183" s="95" t="s">
        <v>94</v>
      </c>
      <c r="M183" s="97" t="s">
        <v>81</v>
      </c>
      <c r="N183" s="97" t="s">
        <v>94</v>
      </c>
      <c r="O183" s="98">
        <v>0</v>
      </c>
      <c r="P183" s="99">
        <v>0</v>
      </c>
      <c r="Q183" s="100"/>
      <c r="R183" s="101"/>
      <c r="S183" s="101"/>
      <c r="T183" s="101"/>
      <c r="U183" s="101"/>
      <c r="V183" s="101"/>
      <c r="W183" s="101"/>
      <c r="X183" s="101"/>
      <c r="Y183" s="101"/>
      <c r="Z183" s="101"/>
      <c r="AA183" s="101"/>
      <c r="AB183" s="101"/>
      <c r="AC183" s="101"/>
      <c r="AD183" s="101"/>
      <c r="AE183" s="101"/>
      <c r="AF183" s="101"/>
      <c r="AG183" s="101"/>
      <c r="AH183" s="101"/>
      <c r="AI183" s="101"/>
      <c r="AJ183" s="101"/>
      <c r="AK183" s="101"/>
      <c r="AL183" s="101"/>
      <c r="AM183" s="101"/>
      <c r="AN183" s="101"/>
      <c r="AO183" s="101"/>
      <c r="AP183" s="101"/>
      <c r="AQ183" s="101"/>
      <c r="AR183" s="101"/>
      <c r="AS183" s="101"/>
      <c r="AT183" s="101"/>
      <c r="AU183" s="101"/>
      <c r="AV183" s="101"/>
      <c r="AW183" s="102"/>
      <c r="AX183" s="66"/>
      <c r="AY183" s="66"/>
      <c r="AZ183" s="66"/>
      <c r="BA183" s="66"/>
      <c r="BB183" s="66"/>
      <c r="BC183" s="66"/>
    </row>
    <row r="184" spans="3:58" ht="11.25" customHeight="1">
      <c r="C184" s="92"/>
      <c r="D184" s="103"/>
      <c r="E184" s="104"/>
      <c r="F184" s="104"/>
      <c r="G184" s="104"/>
      <c r="H184" s="104"/>
      <c r="I184" s="104"/>
      <c r="J184" s="104"/>
      <c r="K184" s="105"/>
      <c r="L184" s="105"/>
      <c r="M184" s="106"/>
      <c r="N184" s="106"/>
      <c r="O184" s="107"/>
      <c r="P184" s="108"/>
      <c r="Q184" s="109"/>
      <c r="R184" s="110">
        <v>1</v>
      </c>
      <c r="S184" s="111" t="s">
        <v>82</v>
      </c>
      <c r="T184" s="111" t="s">
        <v>105</v>
      </c>
      <c r="U184" s="111" t="s">
        <v>106</v>
      </c>
      <c r="V184" s="111" t="s">
        <v>78</v>
      </c>
      <c r="W184" s="111" t="s">
        <v>78</v>
      </c>
      <c r="X184" s="111" t="s">
        <v>79</v>
      </c>
      <c r="Y184" s="111" t="s">
        <v>85</v>
      </c>
      <c r="Z184" s="111" t="s">
        <v>86</v>
      </c>
      <c r="AA184" s="111" t="s">
        <v>107</v>
      </c>
      <c r="AB184" s="111" t="s">
        <v>108</v>
      </c>
      <c r="AC184" s="111" t="s">
        <v>78</v>
      </c>
      <c r="AD184" s="111" t="s">
        <v>78</v>
      </c>
      <c r="AE184" s="111" t="s">
        <v>79</v>
      </c>
      <c r="AF184" s="111" t="s">
        <v>85</v>
      </c>
      <c r="AG184" s="111" t="s">
        <v>86</v>
      </c>
      <c r="AH184" s="112"/>
      <c r="AI184" s="113">
        <v>0</v>
      </c>
      <c r="AJ184" s="114" t="s">
        <v>89</v>
      </c>
      <c r="AK184" s="42"/>
      <c r="AL184" s="42"/>
      <c r="AM184" s="42"/>
      <c r="AN184" s="42"/>
      <c r="AO184" s="42"/>
      <c r="AP184" s="42"/>
      <c r="AQ184" s="91"/>
      <c r="AR184" s="91"/>
      <c r="AS184" s="91"/>
      <c r="AT184" s="91"/>
      <c r="AU184" s="91"/>
      <c r="AV184" s="91"/>
      <c r="AW184" s="102"/>
      <c r="AX184" s="115"/>
      <c r="AY184" s="115"/>
      <c r="AZ184" s="115"/>
      <c r="BA184" s="66"/>
      <c r="BB184" s="115"/>
      <c r="BC184" s="115"/>
      <c r="BD184" s="115"/>
      <c r="BE184" s="115"/>
      <c r="BF184" s="115"/>
    </row>
    <row r="185" spans="3:58" ht="15" customHeight="1">
      <c r="C185" s="92"/>
      <c r="D185" s="103"/>
      <c r="E185" s="104"/>
      <c r="F185" s="104"/>
      <c r="G185" s="104"/>
      <c r="H185" s="104"/>
      <c r="I185" s="104"/>
      <c r="J185" s="104"/>
      <c r="K185" s="105"/>
      <c r="L185" s="105"/>
      <c r="M185" s="106"/>
      <c r="N185" s="106"/>
      <c r="O185" s="107"/>
      <c r="P185" s="108"/>
      <c r="Q185" s="116"/>
      <c r="R185" s="117"/>
      <c r="S185" s="118"/>
      <c r="T185" s="118"/>
      <c r="U185" s="118"/>
      <c r="V185" s="118"/>
      <c r="W185" s="118"/>
      <c r="X185" s="118"/>
      <c r="Y185" s="118"/>
      <c r="Z185" s="118"/>
      <c r="AA185" s="118"/>
      <c r="AB185" s="118"/>
      <c r="AC185" s="118"/>
      <c r="AD185" s="118"/>
      <c r="AE185" s="118"/>
      <c r="AF185" s="118"/>
      <c r="AG185" s="118"/>
      <c r="AH185" s="119"/>
      <c r="AI185" s="120" t="s">
        <v>74</v>
      </c>
      <c r="AJ185" s="121" t="s">
        <v>38</v>
      </c>
      <c r="AK185" s="122">
        <v>9542.5300000000007</v>
      </c>
      <c r="AL185" s="123">
        <v>0</v>
      </c>
      <c r="AM185" s="123">
        <v>0</v>
      </c>
      <c r="AN185" s="124"/>
      <c r="AO185" s="123">
        <f>AL185-AN185</f>
        <v>0</v>
      </c>
      <c r="AP185" s="123">
        <f>AN185-AL185</f>
        <v>0</v>
      </c>
      <c r="AQ185" s="125"/>
      <c r="AR185" s="125"/>
      <c r="AS185" s="126"/>
      <c r="AT185" s="125"/>
      <c r="AU185" s="131"/>
      <c r="AV185" s="132"/>
      <c r="AW185" s="102">
        <v>0</v>
      </c>
      <c r="AX185" s="115"/>
      <c r="AY185" s="115"/>
      <c r="BA185" s="64" t="str">
        <f>AJ185 &amp; AW185</f>
        <v>Амортизационные отчисления0</v>
      </c>
      <c r="BB185" s="115"/>
      <c r="BC185" s="115"/>
      <c r="BD185" s="115"/>
      <c r="BE185" s="115"/>
    </row>
    <row r="186" spans="3:58" ht="15" customHeight="1" thickBot="1">
      <c r="C186" s="92"/>
      <c r="D186" s="103"/>
      <c r="E186" s="104"/>
      <c r="F186" s="104"/>
      <c r="G186" s="104"/>
      <c r="H186" s="104"/>
      <c r="I186" s="104"/>
      <c r="J186" s="104"/>
      <c r="K186" s="105"/>
      <c r="L186" s="105"/>
      <c r="M186" s="106"/>
      <c r="N186" s="106"/>
      <c r="O186" s="107"/>
      <c r="P186" s="108"/>
      <c r="Q186" s="116"/>
      <c r="R186" s="117"/>
      <c r="S186" s="118"/>
      <c r="T186" s="118"/>
      <c r="U186" s="118"/>
      <c r="V186" s="118"/>
      <c r="W186" s="118"/>
      <c r="X186" s="118"/>
      <c r="Y186" s="118"/>
      <c r="Z186" s="118"/>
      <c r="AA186" s="118"/>
      <c r="AB186" s="118"/>
      <c r="AC186" s="118"/>
      <c r="AD186" s="118"/>
      <c r="AE186" s="118"/>
      <c r="AF186" s="118"/>
      <c r="AG186" s="118"/>
      <c r="AH186" s="129" t="s">
        <v>92</v>
      </c>
      <c r="AI186" s="120" t="s">
        <v>43</v>
      </c>
      <c r="AJ186" s="130" t="s">
        <v>36</v>
      </c>
      <c r="AK186" s="123">
        <v>5154.4399999999996</v>
      </c>
      <c r="AL186" s="123">
        <v>0</v>
      </c>
      <c r="AM186" s="123">
        <v>0</v>
      </c>
      <c r="AN186" s="125"/>
      <c r="AO186" s="123">
        <f>AL186-AN186</f>
        <v>0</v>
      </c>
      <c r="AP186" s="123">
        <f>AN186-AL186</f>
        <v>0</v>
      </c>
      <c r="AQ186" s="125"/>
      <c r="AR186" s="125"/>
      <c r="AS186" s="126"/>
      <c r="AT186" s="125"/>
      <c r="AU186" s="131"/>
      <c r="AV186" s="132"/>
      <c r="AW186" s="102">
        <v>0</v>
      </c>
      <c r="AX186" s="115"/>
      <c r="AY186" s="115"/>
      <c r="BA186" s="64" t="str">
        <f>AJ186 &amp; AW186</f>
        <v>Прибыль направляемая на инвестиции0</v>
      </c>
      <c r="BB186" s="115"/>
      <c r="BC186" s="115"/>
      <c r="BD186" s="115"/>
      <c r="BE186" s="115"/>
    </row>
    <row r="187" spans="3:58" ht="11.25" customHeight="1">
      <c r="C187" s="92"/>
      <c r="D187" s="93" t="s">
        <v>175</v>
      </c>
      <c r="E187" s="94" t="s">
        <v>75</v>
      </c>
      <c r="F187" s="94" t="s">
        <v>103</v>
      </c>
      <c r="G187" s="94" t="s">
        <v>176</v>
      </c>
      <c r="H187" s="94" t="s">
        <v>78</v>
      </c>
      <c r="I187" s="94" t="s">
        <v>78</v>
      </c>
      <c r="J187" s="94" t="s">
        <v>79</v>
      </c>
      <c r="K187" s="95" t="s">
        <v>74</v>
      </c>
      <c r="L187" s="95" t="s">
        <v>156</v>
      </c>
      <c r="M187" s="97" t="s">
        <v>81</v>
      </c>
      <c r="N187" s="97" t="s">
        <v>156</v>
      </c>
      <c r="O187" s="98">
        <v>0</v>
      </c>
      <c r="P187" s="99">
        <v>0</v>
      </c>
      <c r="Q187" s="100"/>
      <c r="R187" s="101"/>
      <c r="S187" s="101"/>
      <c r="T187" s="101"/>
      <c r="U187" s="101"/>
      <c r="V187" s="101"/>
      <c r="W187" s="101"/>
      <c r="X187" s="101"/>
      <c r="Y187" s="101"/>
      <c r="Z187" s="101"/>
      <c r="AA187" s="101"/>
      <c r="AB187" s="101"/>
      <c r="AC187" s="101"/>
      <c r="AD187" s="101"/>
      <c r="AE187" s="101"/>
      <c r="AF187" s="101"/>
      <c r="AG187" s="101"/>
      <c r="AH187" s="101"/>
      <c r="AI187" s="101"/>
      <c r="AJ187" s="101"/>
      <c r="AK187" s="101"/>
      <c r="AL187" s="101"/>
      <c r="AM187" s="101"/>
      <c r="AN187" s="101"/>
      <c r="AO187" s="101"/>
      <c r="AP187" s="101"/>
      <c r="AQ187" s="101"/>
      <c r="AR187" s="101"/>
      <c r="AS187" s="101"/>
      <c r="AT187" s="101"/>
      <c r="AU187" s="101"/>
      <c r="AV187" s="101"/>
      <c r="AW187" s="102"/>
      <c r="AX187" s="66"/>
      <c r="AY187" s="66"/>
      <c r="AZ187" s="66"/>
      <c r="BA187" s="66"/>
      <c r="BB187" s="66"/>
      <c r="BC187" s="66"/>
    </row>
    <row r="188" spans="3:58" ht="11.25" customHeight="1">
      <c r="C188" s="92"/>
      <c r="D188" s="103"/>
      <c r="E188" s="104"/>
      <c r="F188" s="104"/>
      <c r="G188" s="104"/>
      <c r="H188" s="104"/>
      <c r="I188" s="104"/>
      <c r="J188" s="104"/>
      <c r="K188" s="105"/>
      <c r="L188" s="105"/>
      <c r="M188" s="106"/>
      <c r="N188" s="106"/>
      <c r="O188" s="107"/>
      <c r="P188" s="108"/>
      <c r="Q188" s="109"/>
      <c r="R188" s="110">
        <v>1</v>
      </c>
      <c r="S188" s="111" t="s">
        <v>82</v>
      </c>
      <c r="T188" s="111" t="s">
        <v>105</v>
      </c>
      <c r="U188" s="111" t="s">
        <v>106</v>
      </c>
      <c r="V188" s="111" t="s">
        <v>78</v>
      </c>
      <c r="W188" s="111" t="s">
        <v>78</v>
      </c>
      <c r="X188" s="111" t="s">
        <v>79</v>
      </c>
      <c r="Y188" s="111" t="s">
        <v>85</v>
      </c>
      <c r="Z188" s="111" t="s">
        <v>86</v>
      </c>
      <c r="AA188" s="111" t="s">
        <v>107</v>
      </c>
      <c r="AB188" s="111" t="s">
        <v>108</v>
      </c>
      <c r="AC188" s="111" t="s">
        <v>78</v>
      </c>
      <c r="AD188" s="111" t="s">
        <v>78</v>
      </c>
      <c r="AE188" s="111" t="s">
        <v>79</v>
      </c>
      <c r="AF188" s="111" t="s">
        <v>85</v>
      </c>
      <c r="AG188" s="111" t="s">
        <v>86</v>
      </c>
      <c r="AH188" s="112"/>
      <c r="AI188" s="113">
        <v>0</v>
      </c>
      <c r="AJ188" s="114" t="s">
        <v>89</v>
      </c>
      <c r="AK188" s="42"/>
      <c r="AL188" s="42"/>
      <c r="AM188" s="42"/>
      <c r="AN188" s="42"/>
      <c r="AO188" s="42"/>
      <c r="AP188" s="42"/>
      <c r="AQ188" s="91"/>
      <c r="AR188" s="91"/>
      <c r="AS188" s="91"/>
      <c r="AT188" s="91"/>
      <c r="AU188" s="91"/>
      <c r="AV188" s="91"/>
      <c r="AW188" s="102"/>
      <c r="AX188" s="115"/>
      <c r="AY188" s="115"/>
      <c r="AZ188" s="115"/>
      <c r="BA188" s="66"/>
      <c r="BB188" s="115"/>
      <c r="BC188" s="115"/>
      <c r="BD188" s="115"/>
      <c r="BE188" s="115"/>
      <c r="BF188" s="115"/>
    </row>
    <row r="189" spans="3:58" ht="15" customHeight="1">
      <c r="C189" s="92"/>
      <c r="D189" s="103"/>
      <c r="E189" s="104"/>
      <c r="F189" s="104"/>
      <c r="G189" s="104"/>
      <c r="H189" s="104"/>
      <c r="I189" s="104"/>
      <c r="J189" s="104"/>
      <c r="K189" s="105"/>
      <c r="L189" s="105"/>
      <c r="M189" s="106"/>
      <c r="N189" s="106"/>
      <c r="O189" s="107"/>
      <c r="P189" s="108"/>
      <c r="Q189" s="116"/>
      <c r="R189" s="117"/>
      <c r="S189" s="118"/>
      <c r="T189" s="118"/>
      <c r="U189" s="118"/>
      <c r="V189" s="118"/>
      <c r="W189" s="118"/>
      <c r="X189" s="118"/>
      <c r="Y189" s="118"/>
      <c r="Z189" s="118"/>
      <c r="AA189" s="118"/>
      <c r="AB189" s="118"/>
      <c r="AC189" s="118"/>
      <c r="AD189" s="118"/>
      <c r="AE189" s="118"/>
      <c r="AF189" s="118"/>
      <c r="AG189" s="118"/>
      <c r="AH189" s="119"/>
      <c r="AI189" s="120" t="s">
        <v>74</v>
      </c>
      <c r="AJ189" s="121" t="s">
        <v>38</v>
      </c>
      <c r="AK189" s="122">
        <v>3655.75</v>
      </c>
      <c r="AL189" s="123">
        <v>0</v>
      </c>
      <c r="AM189" s="123">
        <v>0</v>
      </c>
      <c r="AN189" s="124"/>
      <c r="AO189" s="123">
        <f>AL189-AN189</f>
        <v>0</v>
      </c>
      <c r="AP189" s="123">
        <f>AN189-AL189</f>
        <v>0</v>
      </c>
      <c r="AQ189" s="125"/>
      <c r="AR189" s="125"/>
      <c r="AS189" s="126"/>
      <c r="AT189" s="125"/>
      <c r="AU189" s="131"/>
      <c r="AV189" s="132"/>
      <c r="AW189" s="102">
        <v>0</v>
      </c>
      <c r="AX189" s="115"/>
      <c r="AY189" s="115"/>
      <c r="BA189" s="64" t="str">
        <f>AJ189 &amp; AW189</f>
        <v>Амортизационные отчисления0</v>
      </c>
      <c r="BB189" s="115"/>
      <c r="BC189" s="115"/>
      <c r="BD189" s="115"/>
      <c r="BE189" s="115"/>
    </row>
    <row r="190" spans="3:58" ht="15" customHeight="1" thickBot="1">
      <c r="C190" s="92"/>
      <c r="D190" s="103"/>
      <c r="E190" s="104"/>
      <c r="F190" s="104"/>
      <c r="G190" s="104"/>
      <c r="H190" s="104"/>
      <c r="I190" s="104"/>
      <c r="J190" s="104"/>
      <c r="K190" s="105"/>
      <c r="L190" s="105"/>
      <c r="M190" s="106"/>
      <c r="N190" s="106"/>
      <c r="O190" s="107"/>
      <c r="P190" s="108"/>
      <c r="Q190" s="116"/>
      <c r="R190" s="117"/>
      <c r="S190" s="118"/>
      <c r="T190" s="118"/>
      <c r="U190" s="118"/>
      <c r="V190" s="118"/>
      <c r="W190" s="118"/>
      <c r="X190" s="118"/>
      <c r="Y190" s="118"/>
      <c r="Z190" s="118"/>
      <c r="AA190" s="118"/>
      <c r="AB190" s="118"/>
      <c r="AC190" s="118"/>
      <c r="AD190" s="118"/>
      <c r="AE190" s="118"/>
      <c r="AF190" s="118"/>
      <c r="AG190" s="118"/>
      <c r="AH190" s="129" t="s">
        <v>92</v>
      </c>
      <c r="AI190" s="120" t="s">
        <v>43</v>
      </c>
      <c r="AJ190" s="130" t="s">
        <v>36</v>
      </c>
      <c r="AK190" s="123">
        <v>847.74</v>
      </c>
      <c r="AL190" s="123">
        <v>0</v>
      </c>
      <c r="AM190" s="123">
        <v>0</v>
      </c>
      <c r="AN190" s="125"/>
      <c r="AO190" s="123">
        <f>AL190-AN190</f>
        <v>0</v>
      </c>
      <c r="AP190" s="123">
        <f>AN190-AL190</f>
        <v>0</v>
      </c>
      <c r="AQ190" s="125"/>
      <c r="AR190" s="125"/>
      <c r="AS190" s="126"/>
      <c r="AT190" s="125"/>
      <c r="AU190" s="131"/>
      <c r="AV190" s="132"/>
      <c r="AW190" s="102">
        <v>0</v>
      </c>
      <c r="AX190" s="115"/>
      <c r="AY190" s="115"/>
      <c r="BA190" s="64" t="str">
        <f>AJ190 &amp; AW190</f>
        <v>Прибыль направляемая на инвестиции0</v>
      </c>
      <c r="BB190" s="115"/>
      <c r="BC190" s="115"/>
      <c r="BD190" s="115"/>
      <c r="BE190" s="115"/>
    </row>
    <row r="191" spans="3:58" ht="11.25" customHeight="1">
      <c r="C191" s="92"/>
      <c r="D191" s="93" t="s">
        <v>177</v>
      </c>
      <c r="E191" s="94" t="s">
        <v>75</v>
      </c>
      <c r="F191" s="94" t="s">
        <v>103</v>
      </c>
      <c r="G191" s="94" t="s">
        <v>178</v>
      </c>
      <c r="H191" s="94" t="s">
        <v>78</v>
      </c>
      <c r="I191" s="94" t="s">
        <v>78</v>
      </c>
      <c r="J191" s="94" t="s">
        <v>79</v>
      </c>
      <c r="K191" s="95" t="s">
        <v>74</v>
      </c>
      <c r="L191" s="95" t="s">
        <v>156</v>
      </c>
      <c r="M191" s="97" t="s">
        <v>81</v>
      </c>
      <c r="N191" s="97" t="s">
        <v>156</v>
      </c>
      <c r="O191" s="98">
        <v>0</v>
      </c>
      <c r="P191" s="99">
        <v>0</v>
      </c>
      <c r="Q191" s="100"/>
      <c r="R191" s="101"/>
      <c r="S191" s="101"/>
      <c r="T191" s="101"/>
      <c r="U191" s="101"/>
      <c r="V191" s="101"/>
      <c r="W191" s="101"/>
      <c r="X191" s="101"/>
      <c r="Y191" s="101"/>
      <c r="Z191" s="101"/>
      <c r="AA191" s="101"/>
      <c r="AB191" s="101"/>
      <c r="AC191" s="101"/>
      <c r="AD191" s="101"/>
      <c r="AE191" s="101"/>
      <c r="AF191" s="101"/>
      <c r="AG191" s="101"/>
      <c r="AH191" s="101"/>
      <c r="AI191" s="101"/>
      <c r="AJ191" s="101"/>
      <c r="AK191" s="101"/>
      <c r="AL191" s="101"/>
      <c r="AM191" s="101"/>
      <c r="AN191" s="101"/>
      <c r="AO191" s="101"/>
      <c r="AP191" s="101"/>
      <c r="AQ191" s="101"/>
      <c r="AR191" s="101"/>
      <c r="AS191" s="101"/>
      <c r="AT191" s="101"/>
      <c r="AU191" s="101"/>
      <c r="AV191" s="101"/>
      <c r="AW191" s="102"/>
      <c r="AX191" s="66"/>
      <c r="AY191" s="66"/>
      <c r="AZ191" s="66"/>
      <c r="BA191" s="66"/>
      <c r="BB191" s="66"/>
      <c r="BC191" s="66"/>
    </row>
    <row r="192" spans="3:58" ht="11.25" customHeight="1">
      <c r="C192" s="92"/>
      <c r="D192" s="103"/>
      <c r="E192" s="104"/>
      <c r="F192" s="104"/>
      <c r="G192" s="104"/>
      <c r="H192" s="104"/>
      <c r="I192" s="104"/>
      <c r="J192" s="104"/>
      <c r="K192" s="105"/>
      <c r="L192" s="105"/>
      <c r="M192" s="106"/>
      <c r="N192" s="106"/>
      <c r="O192" s="107"/>
      <c r="P192" s="108"/>
      <c r="Q192" s="109"/>
      <c r="R192" s="110">
        <v>1</v>
      </c>
      <c r="S192" s="111" t="s">
        <v>82</v>
      </c>
      <c r="T192" s="111" t="s">
        <v>105</v>
      </c>
      <c r="U192" s="111" t="s">
        <v>106</v>
      </c>
      <c r="V192" s="111" t="s">
        <v>78</v>
      </c>
      <c r="W192" s="111" t="s">
        <v>78</v>
      </c>
      <c r="X192" s="111" t="s">
        <v>79</v>
      </c>
      <c r="Y192" s="111" t="s">
        <v>85</v>
      </c>
      <c r="Z192" s="111" t="s">
        <v>86</v>
      </c>
      <c r="AA192" s="111" t="s">
        <v>107</v>
      </c>
      <c r="AB192" s="111" t="s">
        <v>108</v>
      </c>
      <c r="AC192" s="111" t="s">
        <v>78</v>
      </c>
      <c r="AD192" s="111" t="s">
        <v>78</v>
      </c>
      <c r="AE192" s="111" t="s">
        <v>79</v>
      </c>
      <c r="AF192" s="111" t="s">
        <v>85</v>
      </c>
      <c r="AG192" s="111" t="s">
        <v>86</v>
      </c>
      <c r="AH192" s="112"/>
      <c r="AI192" s="113">
        <v>0</v>
      </c>
      <c r="AJ192" s="114" t="s">
        <v>89</v>
      </c>
      <c r="AK192" s="42"/>
      <c r="AL192" s="42"/>
      <c r="AM192" s="42"/>
      <c r="AN192" s="42"/>
      <c r="AO192" s="42"/>
      <c r="AP192" s="42"/>
      <c r="AQ192" s="91"/>
      <c r="AR192" s="91"/>
      <c r="AS192" s="91"/>
      <c r="AT192" s="91"/>
      <c r="AU192" s="91"/>
      <c r="AV192" s="91"/>
      <c r="AW192" s="102"/>
      <c r="AX192" s="115"/>
      <c r="AY192" s="115"/>
      <c r="AZ192" s="115"/>
      <c r="BA192" s="66"/>
      <c r="BB192" s="115"/>
      <c r="BC192" s="115"/>
      <c r="BD192" s="115"/>
      <c r="BE192" s="115"/>
      <c r="BF192" s="115"/>
    </row>
    <row r="193" spans="3:58" ht="15" customHeight="1">
      <c r="C193" s="92"/>
      <c r="D193" s="103"/>
      <c r="E193" s="104"/>
      <c r="F193" s="104"/>
      <c r="G193" s="104"/>
      <c r="H193" s="104"/>
      <c r="I193" s="104"/>
      <c r="J193" s="104"/>
      <c r="K193" s="105"/>
      <c r="L193" s="105"/>
      <c r="M193" s="106"/>
      <c r="N193" s="106"/>
      <c r="O193" s="107"/>
      <c r="P193" s="108"/>
      <c r="Q193" s="116"/>
      <c r="R193" s="117"/>
      <c r="S193" s="118"/>
      <c r="T193" s="118"/>
      <c r="U193" s="118"/>
      <c r="V193" s="118"/>
      <c r="W193" s="118"/>
      <c r="X193" s="118"/>
      <c r="Y193" s="118"/>
      <c r="Z193" s="118"/>
      <c r="AA193" s="118"/>
      <c r="AB193" s="118"/>
      <c r="AC193" s="118"/>
      <c r="AD193" s="118"/>
      <c r="AE193" s="118"/>
      <c r="AF193" s="118"/>
      <c r="AG193" s="118"/>
      <c r="AH193" s="119"/>
      <c r="AI193" s="120" t="s">
        <v>74</v>
      </c>
      <c r="AJ193" s="121" t="s">
        <v>38</v>
      </c>
      <c r="AK193" s="122">
        <v>6687.59</v>
      </c>
      <c r="AL193" s="123">
        <v>0</v>
      </c>
      <c r="AM193" s="123">
        <v>0</v>
      </c>
      <c r="AN193" s="124"/>
      <c r="AO193" s="123">
        <f>AL193-AN193</f>
        <v>0</v>
      </c>
      <c r="AP193" s="123">
        <f>AN193-AL193</f>
        <v>0</v>
      </c>
      <c r="AQ193" s="125"/>
      <c r="AR193" s="125"/>
      <c r="AS193" s="126"/>
      <c r="AT193" s="125"/>
      <c r="AU193" s="131"/>
      <c r="AV193" s="132"/>
      <c r="AW193" s="102">
        <v>0</v>
      </c>
      <c r="AX193" s="115"/>
      <c r="AY193" s="115"/>
      <c r="BA193" s="64" t="str">
        <f>AJ193 &amp; AW193</f>
        <v>Амортизационные отчисления0</v>
      </c>
      <c r="BB193" s="115"/>
      <c r="BC193" s="115"/>
      <c r="BD193" s="115"/>
      <c r="BE193" s="115"/>
    </row>
    <row r="194" spans="3:58" ht="15" customHeight="1" thickBot="1">
      <c r="C194" s="92"/>
      <c r="D194" s="103"/>
      <c r="E194" s="104"/>
      <c r="F194" s="104"/>
      <c r="G194" s="104"/>
      <c r="H194" s="104"/>
      <c r="I194" s="104"/>
      <c r="J194" s="104"/>
      <c r="K194" s="105"/>
      <c r="L194" s="105"/>
      <c r="M194" s="106"/>
      <c r="N194" s="106"/>
      <c r="O194" s="107"/>
      <c r="P194" s="108"/>
      <c r="Q194" s="116"/>
      <c r="R194" s="117"/>
      <c r="S194" s="118"/>
      <c r="T194" s="118"/>
      <c r="U194" s="118"/>
      <c r="V194" s="118"/>
      <c r="W194" s="118"/>
      <c r="X194" s="118"/>
      <c r="Y194" s="118"/>
      <c r="Z194" s="118"/>
      <c r="AA194" s="118"/>
      <c r="AB194" s="118"/>
      <c r="AC194" s="118"/>
      <c r="AD194" s="118"/>
      <c r="AE194" s="118"/>
      <c r="AF194" s="118"/>
      <c r="AG194" s="118"/>
      <c r="AH194" s="129" t="s">
        <v>92</v>
      </c>
      <c r="AI194" s="120" t="s">
        <v>43</v>
      </c>
      <c r="AJ194" s="130" t="s">
        <v>36</v>
      </c>
      <c r="AK194" s="123">
        <v>1550.8</v>
      </c>
      <c r="AL194" s="123">
        <v>0</v>
      </c>
      <c r="AM194" s="123">
        <v>0</v>
      </c>
      <c r="AN194" s="125"/>
      <c r="AO194" s="123">
        <f>AL194-AN194</f>
        <v>0</v>
      </c>
      <c r="AP194" s="123">
        <f>AN194-AL194</f>
        <v>0</v>
      </c>
      <c r="AQ194" s="125"/>
      <c r="AR194" s="125"/>
      <c r="AS194" s="126"/>
      <c r="AT194" s="125"/>
      <c r="AU194" s="131"/>
      <c r="AV194" s="132"/>
      <c r="AW194" s="102">
        <v>0</v>
      </c>
      <c r="AX194" s="115"/>
      <c r="AY194" s="115"/>
      <c r="BA194" s="64" t="str">
        <f>AJ194 &amp; AW194</f>
        <v>Прибыль направляемая на инвестиции0</v>
      </c>
      <c r="BB194" s="115"/>
      <c r="BC194" s="115"/>
      <c r="BD194" s="115"/>
      <c r="BE194" s="115"/>
    </row>
    <row r="195" spans="3:58" ht="11.25" customHeight="1">
      <c r="C195" s="92"/>
      <c r="D195" s="93" t="s">
        <v>179</v>
      </c>
      <c r="E195" s="94" t="s">
        <v>75</v>
      </c>
      <c r="F195" s="94" t="s">
        <v>103</v>
      </c>
      <c r="G195" s="94" t="s">
        <v>180</v>
      </c>
      <c r="H195" s="94" t="s">
        <v>78</v>
      </c>
      <c r="I195" s="94" t="s">
        <v>78</v>
      </c>
      <c r="J195" s="94" t="s">
        <v>79</v>
      </c>
      <c r="K195" s="95" t="s">
        <v>74</v>
      </c>
      <c r="L195" s="95" t="s">
        <v>156</v>
      </c>
      <c r="M195" s="97" t="s">
        <v>81</v>
      </c>
      <c r="N195" s="97" t="s">
        <v>156</v>
      </c>
      <c r="O195" s="98">
        <v>0</v>
      </c>
      <c r="P195" s="99">
        <v>0</v>
      </c>
      <c r="Q195" s="100"/>
      <c r="R195" s="101"/>
      <c r="S195" s="101"/>
      <c r="T195" s="101"/>
      <c r="U195" s="101"/>
      <c r="V195" s="101"/>
      <c r="W195" s="101"/>
      <c r="X195" s="101"/>
      <c r="Y195" s="101"/>
      <c r="Z195" s="101"/>
      <c r="AA195" s="101"/>
      <c r="AB195" s="101"/>
      <c r="AC195" s="101"/>
      <c r="AD195" s="101"/>
      <c r="AE195" s="101"/>
      <c r="AF195" s="101"/>
      <c r="AG195" s="101"/>
      <c r="AH195" s="101"/>
      <c r="AI195" s="101"/>
      <c r="AJ195" s="101"/>
      <c r="AK195" s="101"/>
      <c r="AL195" s="101"/>
      <c r="AM195" s="101"/>
      <c r="AN195" s="101"/>
      <c r="AO195" s="101"/>
      <c r="AP195" s="101"/>
      <c r="AQ195" s="101"/>
      <c r="AR195" s="101"/>
      <c r="AS195" s="101"/>
      <c r="AT195" s="101"/>
      <c r="AU195" s="101"/>
      <c r="AV195" s="101"/>
      <c r="AW195" s="102"/>
      <c r="AX195" s="66"/>
      <c r="AY195" s="66"/>
      <c r="AZ195" s="66"/>
      <c r="BA195" s="66"/>
      <c r="BB195" s="66"/>
      <c r="BC195" s="66"/>
    </row>
    <row r="196" spans="3:58" ht="11.25" customHeight="1">
      <c r="C196" s="92"/>
      <c r="D196" s="103"/>
      <c r="E196" s="104"/>
      <c r="F196" s="104"/>
      <c r="G196" s="104"/>
      <c r="H196" s="104"/>
      <c r="I196" s="104"/>
      <c r="J196" s="104"/>
      <c r="K196" s="105"/>
      <c r="L196" s="105"/>
      <c r="M196" s="106"/>
      <c r="N196" s="106"/>
      <c r="O196" s="107"/>
      <c r="P196" s="108"/>
      <c r="Q196" s="109"/>
      <c r="R196" s="110">
        <v>1</v>
      </c>
      <c r="S196" s="111" t="s">
        <v>82</v>
      </c>
      <c r="T196" s="111" t="s">
        <v>181</v>
      </c>
      <c r="U196" s="111" t="s">
        <v>106</v>
      </c>
      <c r="V196" s="111" t="s">
        <v>78</v>
      </c>
      <c r="W196" s="111" t="s">
        <v>78</v>
      </c>
      <c r="X196" s="111" t="s">
        <v>79</v>
      </c>
      <c r="Y196" s="111" t="s">
        <v>85</v>
      </c>
      <c r="Z196" s="111" t="s">
        <v>86</v>
      </c>
      <c r="AA196" s="111" t="s">
        <v>107</v>
      </c>
      <c r="AB196" s="111" t="s">
        <v>182</v>
      </c>
      <c r="AC196" s="111" t="s">
        <v>78</v>
      </c>
      <c r="AD196" s="111" t="s">
        <v>78</v>
      </c>
      <c r="AE196" s="111" t="s">
        <v>79</v>
      </c>
      <c r="AF196" s="111" t="s">
        <v>85</v>
      </c>
      <c r="AG196" s="111" t="s">
        <v>86</v>
      </c>
      <c r="AH196" s="112"/>
      <c r="AI196" s="113">
        <v>0</v>
      </c>
      <c r="AJ196" s="114" t="s">
        <v>89</v>
      </c>
      <c r="AK196" s="42"/>
      <c r="AL196" s="42"/>
      <c r="AM196" s="42"/>
      <c r="AN196" s="42"/>
      <c r="AO196" s="42"/>
      <c r="AP196" s="42"/>
      <c r="AQ196" s="91"/>
      <c r="AR196" s="91"/>
      <c r="AS196" s="91"/>
      <c r="AT196" s="91"/>
      <c r="AU196" s="91"/>
      <c r="AV196" s="91"/>
      <c r="AW196" s="102"/>
      <c r="AX196" s="115"/>
      <c r="AY196" s="115"/>
      <c r="AZ196" s="115"/>
      <c r="BA196" s="66"/>
      <c r="BB196" s="115"/>
      <c r="BC196" s="115"/>
      <c r="BD196" s="115"/>
      <c r="BE196" s="115"/>
      <c r="BF196" s="115"/>
    </row>
    <row r="197" spans="3:58" ht="15" customHeight="1">
      <c r="C197" s="92"/>
      <c r="D197" s="103"/>
      <c r="E197" s="104"/>
      <c r="F197" s="104"/>
      <c r="G197" s="104"/>
      <c r="H197" s="104"/>
      <c r="I197" s="104"/>
      <c r="J197" s="104"/>
      <c r="K197" s="105"/>
      <c r="L197" s="105"/>
      <c r="M197" s="106"/>
      <c r="N197" s="106"/>
      <c r="O197" s="107"/>
      <c r="P197" s="108"/>
      <c r="Q197" s="116"/>
      <c r="R197" s="117"/>
      <c r="S197" s="118"/>
      <c r="T197" s="118"/>
      <c r="U197" s="118"/>
      <c r="V197" s="118"/>
      <c r="W197" s="118"/>
      <c r="X197" s="118"/>
      <c r="Y197" s="118"/>
      <c r="Z197" s="118"/>
      <c r="AA197" s="118"/>
      <c r="AB197" s="118"/>
      <c r="AC197" s="118"/>
      <c r="AD197" s="118"/>
      <c r="AE197" s="118"/>
      <c r="AF197" s="118"/>
      <c r="AG197" s="118"/>
      <c r="AH197" s="119"/>
      <c r="AI197" s="120" t="s">
        <v>74</v>
      </c>
      <c r="AJ197" s="121" t="s">
        <v>38</v>
      </c>
      <c r="AK197" s="122">
        <v>2631.32</v>
      </c>
      <c r="AL197" s="123">
        <v>0</v>
      </c>
      <c r="AM197" s="123">
        <v>0</v>
      </c>
      <c r="AN197" s="124"/>
      <c r="AO197" s="123">
        <f>AL197-AN197</f>
        <v>0</v>
      </c>
      <c r="AP197" s="123">
        <f>AN197-AL197</f>
        <v>0</v>
      </c>
      <c r="AQ197" s="125"/>
      <c r="AR197" s="125"/>
      <c r="AS197" s="126"/>
      <c r="AT197" s="125"/>
      <c r="AU197" s="131"/>
      <c r="AV197" s="132"/>
      <c r="AW197" s="102">
        <v>0</v>
      </c>
      <c r="AX197" s="115"/>
      <c r="AY197" s="115"/>
      <c r="BA197" s="64" t="str">
        <f>AJ197 &amp; AW197</f>
        <v>Амортизационные отчисления0</v>
      </c>
      <c r="BB197" s="115"/>
      <c r="BC197" s="115"/>
      <c r="BD197" s="115"/>
      <c r="BE197" s="115"/>
    </row>
    <row r="198" spans="3:58" ht="15" customHeight="1" thickBot="1">
      <c r="C198" s="92"/>
      <c r="D198" s="103"/>
      <c r="E198" s="104"/>
      <c r="F198" s="104"/>
      <c r="G198" s="104"/>
      <c r="H198" s="104"/>
      <c r="I198" s="104"/>
      <c r="J198" s="104"/>
      <c r="K198" s="105"/>
      <c r="L198" s="105"/>
      <c r="M198" s="106"/>
      <c r="N198" s="106"/>
      <c r="O198" s="107"/>
      <c r="P198" s="108"/>
      <c r="Q198" s="116"/>
      <c r="R198" s="117"/>
      <c r="S198" s="118"/>
      <c r="T198" s="118"/>
      <c r="U198" s="118"/>
      <c r="V198" s="118"/>
      <c r="W198" s="118"/>
      <c r="X198" s="118"/>
      <c r="Y198" s="118"/>
      <c r="Z198" s="118"/>
      <c r="AA198" s="118"/>
      <c r="AB198" s="118"/>
      <c r="AC198" s="118"/>
      <c r="AD198" s="118"/>
      <c r="AE198" s="118"/>
      <c r="AF198" s="118"/>
      <c r="AG198" s="118"/>
      <c r="AH198" s="129" t="s">
        <v>92</v>
      </c>
      <c r="AI198" s="120" t="s">
        <v>43</v>
      </c>
      <c r="AJ198" s="130" t="s">
        <v>36</v>
      </c>
      <c r="AK198" s="123">
        <v>610.17999999999995</v>
      </c>
      <c r="AL198" s="123">
        <v>0</v>
      </c>
      <c r="AM198" s="123">
        <v>0</v>
      </c>
      <c r="AN198" s="125"/>
      <c r="AO198" s="123">
        <f>AL198-AN198</f>
        <v>0</v>
      </c>
      <c r="AP198" s="123">
        <f>AN198-AL198</f>
        <v>0</v>
      </c>
      <c r="AQ198" s="125"/>
      <c r="AR198" s="125"/>
      <c r="AS198" s="126"/>
      <c r="AT198" s="125"/>
      <c r="AU198" s="131"/>
      <c r="AV198" s="132"/>
      <c r="AW198" s="102">
        <v>0</v>
      </c>
      <c r="AX198" s="115"/>
      <c r="AY198" s="115"/>
      <c r="BA198" s="64" t="str">
        <f>AJ198 &amp; AW198</f>
        <v>Прибыль направляемая на инвестиции0</v>
      </c>
      <c r="BB198" s="115"/>
      <c r="BC198" s="115"/>
      <c r="BD198" s="115"/>
      <c r="BE198" s="115"/>
    </row>
    <row r="199" spans="3:58" ht="11.25" customHeight="1">
      <c r="C199" s="92"/>
      <c r="D199" s="93" t="s">
        <v>183</v>
      </c>
      <c r="E199" s="94" t="s">
        <v>75</v>
      </c>
      <c r="F199" s="94" t="s">
        <v>103</v>
      </c>
      <c r="G199" s="94" t="s">
        <v>184</v>
      </c>
      <c r="H199" s="94" t="s">
        <v>78</v>
      </c>
      <c r="I199" s="94" t="s">
        <v>78</v>
      </c>
      <c r="J199" s="94" t="s">
        <v>79</v>
      </c>
      <c r="K199" s="95" t="s">
        <v>74</v>
      </c>
      <c r="L199" s="95" t="s">
        <v>156</v>
      </c>
      <c r="M199" s="97" t="s">
        <v>81</v>
      </c>
      <c r="N199" s="97" t="s">
        <v>156</v>
      </c>
      <c r="O199" s="98">
        <v>0</v>
      </c>
      <c r="P199" s="99">
        <v>0</v>
      </c>
      <c r="Q199" s="100"/>
      <c r="R199" s="101"/>
      <c r="S199" s="101"/>
      <c r="T199" s="101"/>
      <c r="U199" s="101"/>
      <c r="V199" s="101"/>
      <c r="W199" s="101"/>
      <c r="X199" s="101"/>
      <c r="Y199" s="101"/>
      <c r="Z199" s="101"/>
      <c r="AA199" s="101"/>
      <c r="AB199" s="101"/>
      <c r="AC199" s="101"/>
      <c r="AD199" s="101"/>
      <c r="AE199" s="101"/>
      <c r="AF199" s="101"/>
      <c r="AG199" s="101"/>
      <c r="AH199" s="101"/>
      <c r="AI199" s="101"/>
      <c r="AJ199" s="101"/>
      <c r="AK199" s="101"/>
      <c r="AL199" s="101"/>
      <c r="AM199" s="101"/>
      <c r="AN199" s="101"/>
      <c r="AO199" s="101"/>
      <c r="AP199" s="101"/>
      <c r="AQ199" s="101"/>
      <c r="AR199" s="101"/>
      <c r="AS199" s="101"/>
      <c r="AT199" s="101"/>
      <c r="AU199" s="101"/>
      <c r="AV199" s="101"/>
      <c r="AW199" s="102"/>
      <c r="AX199" s="66"/>
      <c r="AY199" s="66"/>
      <c r="AZ199" s="66"/>
      <c r="BA199" s="66"/>
      <c r="BB199" s="66"/>
      <c r="BC199" s="66"/>
    </row>
    <row r="200" spans="3:58" ht="11.25" customHeight="1">
      <c r="C200" s="92"/>
      <c r="D200" s="103"/>
      <c r="E200" s="104"/>
      <c r="F200" s="104"/>
      <c r="G200" s="104"/>
      <c r="H200" s="104"/>
      <c r="I200" s="104"/>
      <c r="J200" s="104"/>
      <c r="K200" s="105"/>
      <c r="L200" s="105"/>
      <c r="M200" s="106"/>
      <c r="N200" s="106"/>
      <c r="O200" s="107"/>
      <c r="P200" s="108"/>
      <c r="Q200" s="109"/>
      <c r="R200" s="110">
        <v>1</v>
      </c>
      <c r="S200" s="111" t="s">
        <v>82</v>
      </c>
      <c r="T200" s="111" t="s">
        <v>116</v>
      </c>
      <c r="U200" s="111" t="s">
        <v>106</v>
      </c>
      <c r="V200" s="111" t="s">
        <v>78</v>
      </c>
      <c r="W200" s="111" t="s">
        <v>78</v>
      </c>
      <c r="X200" s="111" t="s">
        <v>79</v>
      </c>
      <c r="Y200" s="111" t="s">
        <v>85</v>
      </c>
      <c r="Z200" s="111" t="s">
        <v>86</v>
      </c>
      <c r="AA200" s="111" t="s">
        <v>107</v>
      </c>
      <c r="AB200" s="111" t="s">
        <v>108</v>
      </c>
      <c r="AC200" s="111" t="s">
        <v>78</v>
      </c>
      <c r="AD200" s="111" t="s">
        <v>78</v>
      </c>
      <c r="AE200" s="111" t="s">
        <v>79</v>
      </c>
      <c r="AF200" s="111" t="s">
        <v>85</v>
      </c>
      <c r="AG200" s="111" t="s">
        <v>86</v>
      </c>
      <c r="AH200" s="112"/>
      <c r="AI200" s="113">
        <v>0</v>
      </c>
      <c r="AJ200" s="114" t="s">
        <v>89</v>
      </c>
      <c r="AK200" s="42"/>
      <c r="AL200" s="42"/>
      <c r="AM200" s="42"/>
      <c r="AN200" s="42"/>
      <c r="AO200" s="42"/>
      <c r="AP200" s="42"/>
      <c r="AQ200" s="91"/>
      <c r="AR200" s="91"/>
      <c r="AS200" s="91"/>
      <c r="AT200" s="91"/>
      <c r="AU200" s="91"/>
      <c r="AV200" s="91"/>
      <c r="AW200" s="102"/>
      <c r="AX200" s="115"/>
      <c r="AY200" s="115"/>
      <c r="AZ200" s="115"/>
      <c r="BA200" s="66"/>
      <c r="BB200" s="115"/>
      <c r="BC200" s="115"/>
      <c r="BD200" s="115"/>
      <c r="BE200" s="115"/>
      <c r="BF200" s="115"/>
    </row>
    <row r="201" spans="3:58" ht="15" customHeight="1">
      <c r="C201" s="92"/>
      <c r="D201" s="103"/>
      <c r="E201" s="104"/>
      <c r="F201" s="104"/>
      <c r="G201" s="104"/>
      <c r="H201" s="104"/>
      <c r="I201" s="104"/>
      <c r="J201" s="104"/>
      <c r="K201" s="105"/>
      <c r="L201" s="105"/>
      <c r="M201" s="106"/>
      <c r="N201" s="106"/>
      <c r="O201" s="107"/>
      <c r="P201" s="108"/>
      <c r="Q201" s="116"/>
      <c r="R201" s="117"/>
      <c r="S201" s="118"/>
      <c r="T201" s="118"/>
      <c r="U201" s="118"/>
      <c r="V201" s="118"/>
      <c r="W201" s="118"/>
      <c r="X201" s="118"/>
      <c r="Y201" s="118"/>
      <c r="Z201" s="118"/>
      <c r="AA201" s="118"/>
      <c r="AB201" s="118"/>
      <c r="AC201" s="118"/>
      <c r="AD201" s="118"/>
      <c r="AE201" s="118"/>
      <c r="AF201" s="118"/>
      <c r="AG201" s="118"/>
      <c r="AH201" s="119"/>
      <c r="AI201" s="120" t="s">
        <v>74</v>
      </c>
      <c r="AJ201" s="121" t="s">
        <v>38</v>
      </c>
      <c r="AK201" s="122">
        <v>13912.91</v>
      </c>
      <c r="AL201" s="123">
        <v>0</v>
      </c>
      <c r="AM201" s="123">
        <v>0</v>
      </c>
      <c r="AN201" s="124"/>
      <c r="AO201" s="123">
        <f>AL201-AN201</f>
        <v>0</v>
      </c>
      <c r="AP201" s="123">
        <f>AN201-AL201</f>
        <v>0</v>
      </c>
      <c r="AQ201" s="125"/>
      <c r="AR201" s="125"/>
      <c r="AS201" s="126"/>
      <c r="AT201" s="125"/>
      <c r="AU201" s="131"/>
      <c r="AV201" s="132"/>
      <c r="AW201" s="102">
        <v>0</v>
      </c>
      <c r="AX201" s="115"/>
      <c r="AY201" s="115"/>
      <c r="BA201" s="64" t="str">
        <f>AJ201 &amp; AW201</f>
        <v>Амортизационные отчисления0</v>
      </c>
      <c r="BB201" s="115"/>
      <c r="BC201" s="115"/>
      <c r="BD201" s="115"/>
      <c r="BE201" s="115"/>
    </row>
    <row r="202" spans="3:58" ht="15" customHeight="1" thickBot="1">
      <c r="C202" s="92"/>
      <c r="D202" s="103"/>
      <c r="E202" s="104"/>
      <c r="F202" s="104"/>
      <c r="G202" s="104"/>
      <c r="H202" s="104"/>
      <c r="I202" s="104"/>
      <c r="J202" s="104"/>
      <c r="K202" s="105"/>
      <c r="L202" s="105"/>
      <c r="M202" s="106"/>
      <c r="N202" s="106"/>
      <c r="O202" s="107"/>
      <c r="P202" s="108"/>
      <c r="Q202" s="116"/>
      <c r="R202" s="117"/>
      <c r="S202" s="118"/>
      <c r="T202" s="118"/>
      <c r="U202" s="118"/>
      <c r="V202" s="118"/>
      <c r="W202" s="118"/>
      <c r="X202" s="118"/>
      <c r="Y202" s="118"/>
      <c r="Z202" s="118"/>
      <c r="AA202" s="118"/>
      <c r="AB202" s="118"/>
      <c r="AC202" s="118"/>
      <c r="AD202" s="118"/>
      <c r="AE202" s="118"/>
      <c r="AF202" s="118"/>
      <c r="AG202" s="118"/>
      <c r="AH202" s="129" t="s">
        <v>92</v>
      </c>
      <c r="AI202" s="120" t="s">
        <v>43</v>
      </c>
      <c r="AJ202" s="130" t="s">
        <v>36</v>
      </c>
      <c r="AK202" s="123">
        <v>3226.29</v>
      </c>
      <c r="AL202" s="123">
        <v>0</v>
      </c>
      <c r="AM202" s="123">
        <v>0</v>
      </c>
      <c r="AN202" s="125"/>
      <c r="AO202" s="123">
        <f>AL202-AN202</f>
        <v>0</v>
      </c>
      <c r="AP202" s="123">
        <f>AN202-AL202</f>
        <v>0</v>
      </c>
      <c r="AQ202" s="125"/>
      <c r="AR202" s="125"/>
      <c r="AS202" s="126"/>
      <c r="AT202" s="125"/>
      <c r="AU202" s="131"/>
      <c r="AV202" s="132"/>
      <c r="AW202" s="102">
        <v>0</v>
      </c>
      <c r="AX202" s="115"/>
      <c r="AY202" s="115"/>
      <c r="BA202" s="64" t="str">
        <f>AJ202 &amp; AW202</f>
        <v>Прибыль направляемая на инвестиции0</v>
      </c>
      <c r="BB202" s="115"/>
      <c r="BC202" s="115"/>
      <c r="BD202" s="115"/>
      <c r="BE202" s="115"/>
    </row>
    <row r="203" spans="3:58" ht="11.25" customHeight="1">
      <c r="C203" s="92"/>
      <c r="D203" s="93" t="s">
        <v>185</v>
      </c>
      <c r="E203" s="94" t="s">
        <v>75</v>
      </c>
      <c r="F203" s="94" t="s">
        <v>103</v>
      </c>
      <c r="G203" s="94" t="s">
        <v>186</v>
      </c>
      <c r="H203" s="94" t="s">
        <v>78</v>
      </c>
      <c r="I203" s="94" t="s">
        <v>78</v>
      </c>
      <c r="J203" s="94" t="s">
        <v>79</v>
      </c>
      <c r="K203" s="95" t="s">
        <v>74</v>
      </c>
      <c r="L203" s="95" t="s">
        <v>156</v>
      </c>
      <c r="M203" s="97" t="s">
        <v>81</v>
      </c>
      <c r="N203" s="97" t="s">
        <v>156</v>
      </c>
      <c r="O203" s="98">
        <v>0</v>
      </c>
      <c r="P203" s="99">
        <v>0</v>
      </c>
      <c r="Q203" s="100"/>
      <c r="R203" s="101"/>
      <c r="S203" s="101"/>
      <c r="T203" s="101"/>
      <c r="U203" s="101"/>
      <c r="V203" s="101"/>
      <c r="W203" s="101"/>
      <c r="X203" s="101"/>
      <c r="Y203" s="101"/>
      <c r="Z203" s="101"/>
      <c r="AA203" s="101"/>
      <c r="AB203" s="101"/>
      <c r="AC203" s="101"/>
      <c r="AD203" s="101"/>
      <c r="AE203" s="101"/>
      <c r="AF203" s="101"/>
      <c r="AG203" s="101"/>
      <c r="AH203" s="101"/>
      <c r="AI203" s="101"/>
      <c r="AJ203" s="101"/>
      <c r="AK203" s="101"/>
      <c r="AL203" s="101"/>
      <c r="AM203" s="101"/>
      <c r="AN203" s="101"/>
      <c r="AO203" s="101"/>
      <c r="AP203" s="101"/>
      <c r="AQ203" s="101"/>
      <c r="AR203" s="101"/>
      <c r="AS203" s="101"/>
      <c r="AT203" s="101"/>
      <c r="AU203" s="101"/>
      <c r="AV203" s="101"/>
      <c r="AW203" s="102"/>
      <c r="AX203" s="66"/>
      <c r="AY203" s="66"/>
      <c r="AZ203" s="66"/>
      <c r="BA203" s="66"/>
      <c r="BB203" s="66"/>
      <c r="BC203" s="66"/>
    </row>
    <row r="204" spans="3:58" ht="11.25" customHeight="1">
      <c r="C204" s="92"/>
      <c r="D204" s="103"/>
      <c r="E204" s="104"/>
      <c r="F204" s="104"/>
      <c r="G204" s="104"/>
      <c r="H204" s="104"/>
      <c r="I204" s="104"/>
      <c r="J204" s="104"/>
      <c r="K204" s="105"/>
      <c r="L204" s="105"/>
      <c r="M204" s="106"/>
      <c r="N204" s="106"/>
      <c r="O204" s="107"/>
      <c r="P204" s="108"/>
      <c r="Q204" s="109"/>
      <c r="R204" s="110">
        <v>1</v>
      </c>
      <c r="S204" s="111" t="s">
        <v>82</v>
      </c>
      <c r="T204" s="111" t="s">
        <v>105</v>
      </c>
      <c r="U204" s="111" t="s">
        <v>106</v>
      </c>
      <c r="V204" s="111" t="s">
        <v>78</v>
      </c>
      <c r="W204" s="111" t="s">
        <v>78</v>
      </c>
      <c r="X204" s="111" t="s">
        <v>79</v>
      </c>
      <c r="Y204" s="111" t="s">
        <v>85</v>
      </c>
      <c r="Z204" s="111" t="s">
        <v>86</v>
      </c>
      <c r="AA204" s="111" t="s">
        <v>107</v>
      </c>
      <c r="AB204" s="111" t="s">
        <v>108</v>
      </c>
      <c r="AC204" s="111" t="s">
        <v>78</v>
      </c>
      <c r="AD204" s="111" t="s">
        <v>78</v>
      </c>
      <c r="AE204" s="111" t="s">
        <v>79</v>
      </c>
      <c r="AF204" s="111" t="s">
        <v>85</v>
      </c>
      <c r="AG204" s="111" t="s">
        <v>86</v>
      </c>
      <c r="AH204" s="112"/>
      <c r="AI204" s="113">
        <v>0</v>
      </c>
      <c r="AJ204" s="114" t="s">
        <v>89</v>
      </c>
      <c r="AK204" s="42"/>
      <c r="AL204" s="42"/>
      <c r="AM204" s="42"/>
      <c r="AN204" s="42"/>
      <c r="AO204" s="42"/>
      <c r="AP204" s="42"/>
      <c r="AQ204" s="91"/>
      <c r="AR204" s="91"/>
      <c r="AS204" s="91"/>
      <c r="AT204" s="91"/>
      <c r="AU204" s="91"/>
      <c r="AV204" s="91"/>
      <c r="AW204" s="102"/>
      <c r="AX204" s="115"/>
      <c r="AY204" s="115"/>
      <c r="AZ204" s="115"/>
      <c r="BA204" s="66"/>
      <c r="BB204" s="115"/>
      <c r="BC204" s="115"/>
      <c r="BD204" s="115"/>
      <c r="BE204" s="115"/>
      <c r="BF204" s="115"/>
    </row>
    <row r="205" spans="3:58" ht="15" customHeight="1">
      <c r="C205" s="92"/>
      <c r="D205" s="103"/>
      <c r="E205" s="104"/>
      <c r="F205" s="104"/>
      <c r="G205" s="104"/>
      <c r="H205" s="104"/>
      <c r="I205" s="104"/>
      <c r="J205" s="104"/>
      <c r="K205" s="105"/>
      <c r="L205" s="105"/>
      <c r="M205" s="106"/>
      <c r="N205" s="106"/>
      <c r="O205" s="107"/>
      <c r="P205" s="108"/>
      <c r="Q205" s="116"/>
      <c r="R205" s="117"/>
      <c r="S205" s="118"/>
      <c r="T205" s="118"/>
      <c r="U205" s="118"/>
      <c r="V205" s="118"/>
      <c r="W205" s="118"/>
      <c r="X205" s="118"/>
      <c r="Y205" s="118"/>
      <c r="Z205" s="118"/>
      <c r="AA205" s="118"/>
      <c r="AB205" s="118"/>
      <c r="AC205" s="118"/>
      <c r="AD205" s="118"/>
      <c r="AE205" s="118"/>
      <c r="AF205" s="118"/>
      <c r="AG205" s="118"/>
      <c r="AH205" s="119"/>
      <c r="AI205" s="120" t="s">
        <v>74</v>
      </c>
      <c r="AJ205" s="121" t="s">
        <v>38</v>
      </c>
      <c r="AK205" s="122">
        <v>18454.400000000001</v>
      </c>
      <c r="AL205" s="123">
        <v>0</v>
      </c>
      <c r="AM205" s="123">
        <v>0</v>
      </c>
      <c r="AN205" s="124"/>
      <c r="AO205" s="123">
        <f>AL205-AN205</f>
        <v>0</v>
      </c>
      <c r="AP205" s="123">
        <f>AN205-AL205</f>
        <v>0</v>
      </c>
      <c r="AQ205" s="125"/>
      <c r="AR205" s="125"/>
      <c r="AS205" s="126"/>
      <c r="AT205" s="125"/>
      <c r="AU205" s="131"/>
      <c r="AV205" s="132"/>
      <c r="AW205" s="102">
        <v>0</v>
      </c>
      <c r="AX205" s="115"/>
      <c r="AY205" s="115"/>
      <c r="BA205" s="64" t="str">
        <f>AJ205 &amp; AW205</f>
        <v>Амортизационные отчисления0</v>
      </c>
      <c r="BB205" s="115"/>
      <c r="BC205" s="115"/>
      <c r="BD205" s="115"/>
      <c r="BE205" s="115"/>
    </row>
    <row r="206" spans="3:58" ht="15" customHeight="1" thickBot="1">
      <c r="C206" s="92"/>
      <c r="D206" s="103"/>
      <c r="E206" s="104"/>
      <c r="F206" s="104"/>
      <c r="G206" s="104"/>
      <c r="H206" s="104"/>
      <c r="I206" s="104"/>
      <c r="J206" s="104"/>
      <c r="K206" s="105"/>
      <c r="L206" s="105"/>
      <c r="M206" s="106"/>
      <c r="N206" s="106"/>
      <c r="O206" s="107"/>
      <c r="P206" s="108"/>
      <c r="Q206" s="116"/>
      <c r="R206" s="117"/>
      <c r="S206" s="118"/>
      <c r="T206" s="118"/>
      <c r="U206" s="118"/>
      <c r="V206" s="118"/>
      <c r="W206" s="118"/>
      <c r="X206" s="118"/>
      <c r="Y206" s="118"/>
      <c r="Z206" s="118"/>
      <c r="AA206" s="118"/>
      <c r="AB206" s="118"/>
      <c r="AC206" s="118"/>
      <c r="AD206" s="118"/>
      <c r="AE206" s="118"/>
      <c r="AF206" s="118"/>
      <c r="AG206" s="118"/>
      <c r="AH206" s="129" t="s">
        <v>92</v>
      </c>
      <c r="AI206" s="120" t="s">
        <v>43</v>
      </c>
      <c r="AJ206" s="130" t="s">
        <v>36</v>
      </c>
      <c r="AK206" s="123">
        <v>4279.43</v>
      </c>
      <c r="AL206" s="123">
        <v>0</v>
      </c>
      <c r="AM206" s="123">
        <v>0</v>
      </c>
      <c r="AN206" s="125"/>
      <c r="AO206" s="123">
        <f>AL206-AN206</f>
        <v>0</v>
      </c>
      <c r="AP206" s="123">
        <f>AN206-AL206</f>
        <v>0</v>
      </c>
      <c r="AQ206" s="125"/>
      <c r="AR206" s="125"/>
      <c r="AS206" s="126"/>
      <c r="AT206" s="125"/>
      <c r="AU206" s="131"/>
      <c r="AV206" s="132"/>
      <c r="AW206" s="102">
        <v>0</v>
      </c>
      <c r="AX206" s="115"/>
      <c r="AY206" s="115"/>
      <c r="BA206" s="64" t="str">
        <f>AJ206 &amp; AW206</f>
        <v>Прибыль направляемая на инвестиции0</v>
      </c>
      <c r="BB206" s="115"/>
      <c r="BC206" s="115"/>
      <c r="BD206" s="115"/>
      <c r="BE206" s="115"/>
    </row>
    <row r="207" spans="3:58" ht="11.25" customHeight="1">
      <c r="C207" s="92"/>
      <c r="D207" s="93" t="s">
        <v>187</v>
      </c>
      <c r="E207" s="94" t="s">
        <v>75</v>
      </c>
      <c r="F207" s="94" t="s">
        <v>103</v>
      </c>
      <c r="G207" s="94" t="s">
        <v>188</v>
      </c>
      <c r="H207" s="94" t="s">
        <v>78</v>
      </c>
      <c r="I207" s="94" t="s">
        <v>78</v>
      </c>
      <c r="J207" s="94" t="s">
        <v>79</v>
      </c>
      <c r="K207" s="95" t="s">
        <v>74</v>
      </c>
      <c r="L207" s="95" t="s">
        <v>80</v>
      </c>
      <c r="M207" s="97" t="s">
        <v>81</v>
      </c>
      <c r="N207" s="97" t="s">
        <v>80</v>
      </c>
      <c r="O207" s="98">
        <v>0</v>
      </c>
      <c r="P207" s="99">
        <v>100</v>
      </c>
      <c r="Q207" s="100"/>
      <c r="R207" s="101"/>
      <c r="S207" s="101"/>
      <c r="T207" s="101"/>
      <c r="U207" s="101"/>
      <c r="V207" s="101"/>
      <c r="W207" s="101"/>
      <c r="X207" s="101"/>
      <c r="Y207" s="101"/>
      <c r="Z207" s="101"/>
      <c r="AA207" s="101"/>
      <c r="AB207" s="101"/>
      <c r="AC207" s="101"/>
      <c r="AD207" s="101"/>
      <c r="AE207" s="101"/>
      <c r="AF207" s="101"/>
      <c r="AG207" s="101"/>
      <c r="AH207" s="101"/>
      <c r="AI207" s="101"/>
      <c r="AJ207" s="101"/>
      <c r="AK207" s="101"/>
      <c r="AL207" s="101"/>
      <c r="AM207" s="101"/>
      <c r="AN207" s="101"/>
      <c r="AO207" s="101"/>
      <c r="AP207" s="101"/>
      <c r="AQ207" s="101"/>
      <c r="AR207" s="101"/>
      <c r="AS207" s="101"/>
      <c r="AT207" s="101"/>
      <c r="AU207" s="101"/>
      <c r="AV207" s="101"/>
      <c r="AW207" s="102"/>
      <c r="AX207" s="66"/>
      <c r="AY207" s="66"/>
      <c r="AZ207" s="66"/>
      <c r="BA207" s="66"/>
      <c r="BB207" s="66"/>
      <c r="BC207" s="66"/>
    </row>
    <row r="208" spans="3:58" ht="11.25" customHeight="1">
      <c r="C208" s="92"/>
      <c r="D208" s="103"/>
      <c r="E208" s="104"/>
      <c r="F208" s="104"/>
      <c r="G208" s="104"/>
      <c r="H208" s="104"/>
      <c r="I208" s="104"/>
      <c r="J208" s="104"/>
      <c r="K208" s="105"/>
      <c r="L208" s="105"/>
      <c r="M208" s="106"/>
      <c r="N208" s="106"/>
      <c r="O208" s="107"/>
      <c r="P208" s="108"/>
      <c r="Q208" s="109"/>
      <c r="R208" s="110">
        <v>1</v>
      </c>
      <c r="S208" s="111" t="s">
        <v>82</v>
      </c>
      <c r="T208" s="111" t="s">
        <v>105</v>
      </c>
      <c r="U208" s="111" t="s">
        <v>106</v>
      </c>
      <c r="V208" s="111" t="s">
        <v>78</v>
      </c>
      <c r="W208" s="111" t="s">
        <v>78</v>
      </c>
      <c r="X208" s="111" t="s">
        <v>79</v>
      </c>
      <c r="Y208" s="111" t="s">
        <v>85</v>
      </c>
      <c r="Z208" s="111" t="s">
        <v>86</v>
      </c>
      <c r="AA208" s="111" t="s">
        <v>107</v>
      </c>
      <c r="AB208" s="111" t="s">
        <v>108</v>
      </c>
      <c r="AC208" s="111" t="s">
        <v>78</v>
      </c>
      <c r="AD208" s="111" t="s">
        <v>78</v>
      </c>
      <c r="AE208" s="111" t="s">
        <v>79</v>
      </c>
      <c r="AF208" s="111" t="s">
        <v>85</v>
      </c>
      <c r="AG208" s="111" t="s">
        <v>86</v>
      </c>
      <c r="AH208" s="112"/>
      <c r="AI208" s="113">
        <v>0</v>
      </c>
      <c r="AJ208" s="114" t="s">
        <v>89</v>
      </c>
      <c r="AK208" s="42"/>
      <c r="AL208" s="42"/>
      <c r="AM208" s="42"/>
      <c r="AN208" s="42"/>
      <c r="AO208" s="42"/>
      <c r="AP208" s="42"/>
      <c r="AQ208" s="91"/>
      <c r="AR208" s="91"/>
      <c r="AS208" s="91"/>
      <c r="AT208" s="91"/>
      <c r="AU208" s="91"/>
      <c r="AV208" s="91"/>
      <c r="AW208" s="102"/>
      <c r="AX208" s="115"/>
      <c r="AY208" s="115"/>
      <c r="AZ208" s="115"/>
      <c r="BA208" s="66"/>
      <c r="BB208" s="115"/>
      <c r="BC208" s="115"/>
      <c r="BD208" s="115"/>
      <c r="BE208" s="115"/>
      <c r="BF208" s="115"/>
    </row>
    <row r="209" spans="3:58" ht="28.5" customHeight="1">
      <c r="C209" s="92"/>
      <c r="D209" s="103"/>
      <c r="E209" s="104"/>
      <c r="F209" s="104"/>
      <c r="G209" s="104"/>
      <c r="H209" s="104"/>
      <c r="I209" s="104"/>
      <c r="J209" s="104"/>
      <c r="K209" s="105"/>
      <c r="L209" s="105"/>
      <c r="M209" s="106"/>
      <c r="N209" s="106"/>
      <c r="O209" s="107"/>
      <c r="P209" s="108"/>
      <c r="Q209" s="116"/>
      <c r="R209" s="117"/>
      <c r="S209" s="118"/>
      <c r="T209" s="118"/>
      <c r="U209" s="118"/>
      <c r="V209" s="118"/>
      <c r="W209" s="118"/>
      <c r="X209" s="118"/>
      <c r="Y209" s="118"/>
      <c r="Z209" s="118"/>
      <c r="AA209" s="118"/>
      <c r="AB209" s="118"/>
      <c r="AC209" s="118"/>
      <c r="AD209" s="118"/>
      <c r="AE209" s="118"/>
      <c r="AF209" s="118"/>
      <c r="AG209" s="118"/>
      <c r="AH209" s="119"/>
      <c r="AI209" s="120" t="s">
        <v>74</v>
      </c>
      <c r="AJ209" s="121" t="s">
        <v>38</v>
      </c>
      <c r="AK209" s="122">
        <v>6817.1</v>
      </c>
      <c r="AL209" s="123">
        <v>6817.1</v>
      </c>
      <c r="AM209" s="123">
        <v>2058.15</v>
      </c>
      <c r="AN209" s="124">
        <v>7017.45</v>
      </c>
      <c r="AO209" s="123">
        <f>AL209-AN209</f>
        <v>-200.34999999999945</v>
      </c>
      <c r="AP209" s="123">
        <f>AN209-AL209</f>
        <v>200.34999999999945</v>
      </c>
      <c r="AQ209" s="125">
        <f>AP209</f>
        <v>200.34999999999945</v>
      </c>
      <c r="AR209" s="125"/>
      <c r="AS209" s="126"/>
      <c r="AT209" s="125"/>
      <c r="AU209" s="131" t="s">
        <v>90</v>
      </c>
      <c r="AV209" s="128" t="s">
        <v>91</v>
      </c>
      <c r="AW209" s="102">
        <v>0</v>
      </c>
      <c r="AX209" s="115"/>
      <c r="AY209" s="115"/>
      <c r="BA209" s="64" t="str">
        <f>AJ209 &amp; AW209</f>
        <v>Амортизационные отчисления0</v>
      </c>
      <c r="BB209" s="115"/>
      <c r="BC209" s="115"/>
      <c r="BD209" s="115"/>
      <c r="BE209" s="115"/>
    </row>
    <row r="210" spans="3:58" ht="15" customHeight="1" thickBot="1">
      <c r="C210" s="92"/>
      <c r="D210" s="103"/>
      <c r="E210" s="104"/>
      <c r="F210" s="104"/>
      <c r="G210" s="104"/>
      <c r="H210" s="104"/>
      <c r="I210" s="104"/>
      <c r="J210" s="104"/>
      <c r="K210" s="105"/>
      <c r="L210" s="105"/>
      <c r="M210" s="106"/>
      <c r="N210" s="106"/>
      <c r="O210" s="107"/>
      <c r="P210" s="108"/>
      <c r="Q210" s="116"/>
      <c r="R210" s="117"/>
      <c r="S210" s="118"/>
      <c r="T210" s="118"/>
      <c r="U210" s="118"/>
      <c r="V210" s="118"/>
      <c r="W210" s="118"/>
      <c r="X210" s="118"/>
      <c r="Y210" s="118"/>
      <c r="Z210" s="118"/>
      <c r="AA210" s="118"/>
      <c r="AB210" s="118"/>
      <c r="AC210" s="118"/>
      <c r="AD210" s="118"/>
      <c r="AE210" s="118"/>
      <c r="AF210" s="118"/>
      <c r="AG210" s="118"/>
      <c r="AH210" s="129" t="s">
        <v>92</v>
      </c>
      <c r="AI210" s="120" t="s">
        <v>43</v>
      </c>
      <c r="AJ210" s="130" t="s">
        <v>36</v>
      </c>
      <c r="AK210" s="123">
        <v>0</v>
      </c>
      <c r="AL210" s="123">
        <v>0</v>
      </c>
      <c r="AM210" s="123">
        <v>0</v>
      </c>
      <c r="AN210" s="125"/>
      <c r="AO210" s="123">
        <f>AL210-AN210</f>
        <v>0</v>
      </c>
      <c r="AP210" s="123">
        <f>AN210-AL210</f>
        <v>0</v>
      </c>
      <c r="AQ210" s="125"/>
      <c r="AR210" s="125"/>
      <c r="AS210" s="126"/>
      <c r="AT210" s="125"/>
      <c r="AU210" s="131"/>
      <c r="AV210" s="132"/>
      <c r="AW210" s="102">
        <v>0</v>
      </c>
      <c r="AX210" s="115"/>
      <c r="AY210" s="115"/>
      <c r="BA210" s="64" t="str">
        <f>AJ210 &amp; AW210</f>
        <v>Прибыль направляемая на инвестиции0</v>
      </c>
      <c r="BB210" s="115"/>
      <c r="BC210" s="115"/>
      <c r="BD210" s="115"/>
      <c r="BE210" s="115"/>
    </row>
    <row r="211" spans="3:58" ht="11.25" customHeight="1">
      <c r="C211" s="92"/>
      <c r="D211" s="93" t="s">
        <v>189</v>
      </c>
      <c r="E211" s="94" t="s">
        <v>75</v>
      </c>
      <c r="F211" s="94" t="s">
        <v>103</v>
      </c>
      <c r="G211" s="94" t="s">
        <v>190</v>
      </c>
      <c r="H211" s="94" t="s">
        <v>78</v>
      </c>
      <c r="I211" s="94" t="s">
        <v>78</v>
      </c>
      <c r="J211" s="94" t="s">
        <v>79</v>
      </c>
      <c r="K211" s="95" t="s">
        <v>74</v>
      </c>
      <c r="L211" s="95" t="s">
        <v>156</v>
      </c>
      <c r="M211" s="97" t="s">
        <v>81</v>
      </c>
      <c r="N211" s="97" t="s">
        <v>156</v>
      </c>
      <c r="O211" s="98">
        <v>0</v>
      </c>
      <c r="P211" s="99">
        <v>0</v>
      </c>
      <c r="Q211" s="100"/>
      <c r="R211" s="101"/>
      <c r="S211" s="101"/>
      <c r="T211" s="101"/>
      <c r="U211" s="101"/>
      <c r="V211" s="101"/>
      <c r="W211" s="101"/>
      <c r="X211" s="101"/>
      <c r="Y211" s="101"/>
      <c r="Z211" s="101"/>
      <c r="AA211" s="101"/>
      <c r="AB211" s="101"/>
      <c r="AC211" s="101"/>
      <c r="AD211" s="101"/>
      <c r="AE211" s="101"/>
      <c r="AF211" s="101"/>
      <c r="AG211" s="101"/>
      <c r="AH211" s="101"/>
      <c r="AI211" s="101"/>
      <c r="AJ211" s="101"/>
      <c r="AK211" s="101"/>
      <c r="AL211" s="101"/>
      <c r="AM211" s="101"/>
      <c r="AN211" s="101"/>
      <c r="AO211" s="101"/>
      <c r="AP211" s="101"/>
      <c r="AQ211" s="101"/>
      <c r="AR211" s="101"/>
      <c r="AS211" s="101"/>
      <c r="AT211" s="101"/>
      <c r="AU211" s="101"/>
      <c r="AV211" s="101"/>
      <c r="AW211" s="102"/>
      <c r="AX211" s="66"/>
      <c r="AY211" s="66"/>
      <c r="AZ211" s="66"/>
      <c r="BA211" s="66"/>
      <c r="BB211" s="66"/>
      <c r="BC211" s="66"/>
    </row>
    <row r="212" spans="3:58" ht="11.25" customHeight="1">
      <c r="C212" s="92"/>
      <c r="D212" s="103"/>
      <c r="E212" s="104"/>
      <c r="F212" s="104"/>
      <c r="G212" s="104"/>
      <c r="H212" s="104"/>
      <c r="I212" s="104"/>
      <c r="J212" s="104"/>
      <c r="K212" s="105"/>
      <c r="L212" s="105"/>
      <c r="M212" s="106"/>
      <c r="N212" s="106"/>
      <c r="O212" s="107"/>
      <c r="P212" s="108"/>
      <c r="Q212" s="109"/>
      <c r="R212" s="110">
        <v>1</v>
      </c>
      <c r="S212" s="111" t="s">
        <v>82</v>
      </c>
      <c r="T212" s="111" t="s">
        <v>105</v>
      </c>
      <c r="U212" s="111" t="s">
        <v>106</v>
      </c>
      <c r="V212" s="111" t="s">
        <v>78</v>
      </c>
      <c r="W212" s="111" t="s">
        <v>78</v>
      </c>
      <c r="X212" s="111" t="s">
        <v>79</v>
      </c>
      <c r="Y212" s="111" t="s">
        <v>85</v>
      </c>
      <c r="Z212" s="111" t="s">
        <v>86</v>
      </c>
      <c r="AA212" s="111" t="s">
        <v>107</v>
      </c>
      <c r="AB212" s="111" t="s">
        <v>108</v>
      </c>
      <c r="AC212" s="111" t="s">
        <v>78</v>
      </c>
      <c r="AD212" s="111" t="s">
        <v>78</v>
      </c>
      <c r="AE212" s="111" t="s">
        <v>79</v>
      </c>
      <c r="AF212" s="111" t="s">
        <v>85</v>
      </c>
      <c r="AG212" s="111" t="s">
        <v>86</v>
      </c>
      <c r="AH212" s="112"/>
      <c r="AI212" s="113">
        <v>0</v>
      </c>
      <c r="AJ212" s="114" t="s">
        <v>89</v>
      </c>
      <c r="AK212" s="42"/>
      <c r="AL212" s="42"/>
      <c r="AM212" s="42"/>
      <c r="AN212" s="42"/>
      <c r="AO212" s="42"/>
      <c r="AP212" s="42"/>
      <c r="AQ212" s="91"/>
      <c r="AR212" s="91"/>
      <c r="AS212" s="91"/>
      <c r="AT212" s="91"/>
      <c r="AU212" s="91"/>
      <c r="AV212" s="91"/>
      <c r="AW212" s="102"/>
      <c r="AX212" s="115"/>
      <c r="AY212" s="115"/>
      <c r="AZ212" s="115"/>
      <c r="BA212" s="66"/>
      <c r="BB212" s="115"/>
      <c r="BC212" s="115"/>
      <c r="BD212" s="115"/>
      <c r="BE212" s="115"/>
      <c r="BF212" s="115"/>
    </row>
    <row r="213" spans="3:58" ht="15" customHeight="1">
      <c r="C213" s="92"/>
      <c r="D213" s="103"/>
      <c r="E213" s="104"/>
      <c r="F213" s="104"/>
      <c r="G213" s="104"/>
      <c r="H213" s="104"/>
      <c r="I213" s="104"/>
      <c r="J213" s="104"/>
      <c r="K213" s="105"/>
      <c r="L213" s="105"/>
      <c r="M213" s="106"/>
      <c r="N213" s="106"/>
      <c r="O213" s="107"/>
      <c r="P213" s="108"/>
      <c r="Q213" s="116"/>
      <c r="R213" s="117"/>
      <c r="S213" s="118"/>
      <c r="T213" s="118"/>
      <c r="U213" s="118"/>
      <c r="V213" s="118"/>
      <c r="W213" s="118"/>
      <c r="X213" s="118"/>
      <c r="Y213" s="118"/>
      <c r="Z213" s="118"/>
      <c r="AA213" s="118"/>
      <c r="AB213" s="118"/>
      <c r="AC213" s="118"/>
      <c r="AD213" s="118"/>
      <c r="AE213" s="118"/>
      <c r="AF213" s="118"/>
      <c r="AG213" s="118"/>
      <c r="AH213" s="119"/>
      <c r="AI213" s="120" t="s">
        <v>74</v>
      </c>
      <c r="AJ213" s="121" t="s">
        <v>38</v>
      </c>
      <c r="AK213" s="122">
        <v>5436.39</v>
      </c>
      <c r="AL213" s="123">
        <v>0</v>
      </c>
      <c r="AM213" s="123">
        <v>0</v>
      </c>
      <c r="AN213" s="124"/>
      <c r="AO213" s="123">
        <f>AL213-AN213</f>
        <v>0</v>
      </c>
      <c r="AP213" s="123">
        <f>AN213-AL213</f>
        <v>0</v>
      </c>
      <c r="AQ213" s="125"/>
      <c r="AR213" s="125"/>
      <c r="AS213" s="126"/>
      <c r="AT213" s="125"/>
      <c r="AU213" s="131"/>
      <c r="AV213" s="132"/>
      <c r="AW213" s="102">
        <v>0</v>
      </c>
      <c r="AX213" s="115"/>
      <c r="AY213" s="115"/>
      <c r="BA213" s="64" t="str">
        <f>AJ213 &amp; AW213</f>
        <v>Амортизационные отчисления0</v>
      </c>
      <c r="BB213" s="115"/>
      <c r="BC213" s="115"/>
      <c r="BD213" s="115"/>
      <c r="BE213" s="115"/>
    </row>
    <row r="214" spans="3:58" ht="15" customHeight="1" thickBot="1">
      <c r="C214" s="92"/>
      <c r="D214" s="103"/>
      <c r="E214" s="104"/>
      <c r="F214" s="104"/>
      <c r="G214" s="104"/>
      <c r="H214" s="104"/>
      <c r="I214" s="104"/>
      <c r="J214" s="104"/>
      <c r="K214" s="105"/>
      <c r="L214" s="105"/>
      <c r="M214" s="106"/>
      <c r="N214" s="106"/>
      <c r="O214" s="107"/>
      <c r="P214" s="108"/>
      <c r="Q214" s="116"/>
      <c r="R214" s="117"/>
      <c r="S214" s="118"/>
      <c r="T214" s="118"/>
      <c r="U214" s="118"/>
      <c r="V214" s="118"/>
      <c r="W214" s="118"/>
      <c r="X214" s="118"/>
      <c r="Y214" s="118"/>
      <c r="Z214" s="118"/>
      <c r="AA214" s="118"/>
      <c r="AB214" s="118"/>
      <c r="AC214" s="118"/>
      <c r="AD214" s="118"/>
      <c r="AE214" s="118"/>
      <c r="AF214" s="118"/>
      <c r="AG214" s="118"/>
      <c r="AH214" s="129" t="s">
        <v>92</v>
      </c>
      <c r="AI214" s="120" t="s">
        <v>43</v>
      </c>
      <c r="AJ214" s="130" t="s">
        <v>36</v>
      </c>
      <c r="AK214" s="123">
        <v>1260.6500000000001</v>
      </c>
      <c r="AL214" s="123">
        <v>0</v>
      </c>
      <c r="AM214" s="123">
        <v>0</v>
      </c>
      <c r="AN214" s="125"/>
      <c r="AO214" s="123">
        <f>AL214-AN214</f>
        <v>0</v>
      </c>
      <c r="AP214" s="123">
        <f>AN214-AL214</f>
        <v>0</v>
      </c>
      <c r="AQ214" s="125"/>
      <c r="AR214" s="125"/>
      <c r="AS214" s="126"/>
      <c r="AT214" s="125"/>
      <c r="AU214" s="131"/>
      <c r="AV214" s="132"/>
      <c r="AW214" s="102">
        <v>0</v>
      </c>
      <c r="AX214" s="115"/>
      <c r="AY214" s="115"/>
      <c r="BA214" s="64" t="str">
        <f>AJ214 &amp; AW214</f>
        <v>Прибыль направляемая на инвестиции0</v>
      </c>
      <c r="BB214" s="115"/>
      <c r="BC214" s="115"/>
      <c r="BD214" s="115"/>
      <c r="BE214" s="115"/>
    </row>
    <row r="215" spans="3:58" ht="11.25" customHeight="1">
      <c r="C215" s="92"/>
      <c r="D215" s="93" t="s">
        <v>191</v>
      </c>
      <c r="E215" s="94" t="s">
        <v>75</v>
      </c>
      <c r="F215" s="94" t="s">
        <v>103</v>
      </c>
      <c r="G215" s="94" t="s">
        <v>192</v>
      </c>
      <c r="H215" s="94" t="s">
        <v>78</v>
      </c>
      <c r="I215" s="94" t="s">
        <v>78</v>
      </c>
      <c r="J215" s="94" t="s">
        <v>79</v>
      </c>
      <c r="K215" s="95" t="s">
        <v>74</v>
      </c>
      <c r="L215" s="95" t="s">
        <v>193</v>
      </c>
      <c r="M215" s="97" t="s">
        <v>81</v>
      </c>
      <c r="N215" s="97" t="s">
        <v>193</v>
      </c>
      <c r="O215" s="98">
        <v>0</v>
      </c>
      <c r="P215" s="99">
        <v>0</v>
      </c>
      <c r="Q215" s="100"/>
      <c r="R215" s="101"/>
      <c r="S215" s="101"/>
      <c r="T215" s="101"/>
      <c r="U215" s="101"/>
      <c r="V215" s="101"/>
      <c r="W215" s="101"/>
      <c r="X215" s="101"/>
      <c r="Y215" s="101"/>
      <c r="Z215" s="101"/>
      <c r="AA215" s="101"/>
      <c r="AB215" s="101"/>
      <c r="AC215" s="101"/>
      <c r="AD215" s="101"/>
      <c r="AE215" s="101"/>
      <c r="AF215" s="101"/>
      <c r="AG215" s="101"/>
      <c r="AH215" s="101"/>
      <c r="AI215" s="101"/>
      <c r="AJ215" s="101"/>
      <c r="AK215" s="101"/>
      <c r="AL215" s="101"/>
      <c r="AM215" s="101"/>
      <c r="AN215" s="101"/>
      <c r="AO215" s="101"/>
      <c r="AP215" s="101"/>
      <c r="AQ215" s="101"/>
      <c r="AR215" s="101"/>
      <c r="AS215" s="101"/>
      <c r="AT215" s="101"/>
      <c r="AU215" s="101"/>
      <c r="AV215" s="101"/>
      <c r="AW215" s="102"/>
      <c r="AX215" s="66"/>
      <c r="AY215" s="66"/>
      <c r="AZ215" s="66"/>
      <c r="BA215" s="66"/>
      <c r="BB215" s="66"/>
      <c r="BC215" s="66"/>
    </row>
    <row r="216" spans="3:58" ht="11.25" customHeight="1">
      <c r="C216" s="92"/>
      <c r="D216" s="103"/>
      <c r="E216" s="104"/>
      <c r="F216" s="104"/>
      <c r="G216" s="104"/>
      <c r="H216" s="104"/>
      <c r="I216" s="104"/>
      <c r="J216" s="104"/>
      <c r="K216" s="105"/>
      <c r="L216" s="105"/>
      <c r="M216" s="106"/>
      <c r="N216" s="106"/>
      <c r="O216" s="107"/>
      <c r="P216" s="108"/>
      <c r="Q216" s="109"/>
      <c r="R216" s="110">
        <v>1</v>
      </c>
      <c r="S216" s="111" t="s">
        <v>82</v>
      </c>
      <c r="T216" s="111" t="s">
        <v>105</v>
      </c>
      <c r="U216" s="111" t="s">
        <v>106</v>
      </c>
      <c r="V216" s="111" t="s">
        <v>78</v>
      </c>
      <c r="W216" s="111" t="s">
        <v>78</v>
      </c>
      <c r="X216" s="111" t="s">
        <v>79</v>
      </c>
      <c r="Y216" s="111" t="s">
        <v>85</v>
      </c>
      <c r="Z216" s="111" t="s">
        <v>86</v>
      </c>
      <c r="AA216" s="111" t="s">
        <v>107</v>
      </c>
      <c r="AB216" s="111" t="s">
        <v>108</v>
      </c>
      <c r="AC216" s="111" t="s">
        <v>78</v>
      </c>
      <c r="AD216" s="111" t="s">
        <v>78</v>
      </c>
      <c r="AE216" s="111" t="s">
        <v>79</v>
      </c>
      <c r="AF216" s="111" t="s">
        <v>85</v>
      </c>
      <c r="AG216" s="111" t="s">
        <v>86</v>
      </c>
      <c r="AH216" s="112"/>
      <c r="AI216" s="113">
        <v>0</v>
      </c>
      <c r="AJ216" s="114" t="s">
        <v>89</v>
      </c>
      <c r="AK216" s="42"/>
      <c r="AL216" s="42"/>
      <c r="AM216" s="42"/>
      <c r="AN216" s="42"/>
      <c r="AO216" s="42"/>
      <c r="AP216" s="42"/>
      <c r="AQ216" s="91"/>
      <c r="AR216" s="91"/>
      <c r="AS216" s="91"/>
      <c r="AT216" s="91"/>
      <c r="AU216" s="91"/>
      <c r="AV216" s="91"/>
      <c r="AW216" s="102"/>
      <c r="AX216" s="115"/>
      <c r="AY216" s="115"/>
      <c r="AZ216" s="115"/>
      <c r="BA216" s="66"/>
      <c r="BB216" s="115"/>
      <c r="BC216" s="115"/>
      <c r="BD216" s="115"/>
      <c r="BE216" s="115"/>
      <c r="BF216" s="115"/>
    </row>
    <row r="217" spans="3:58" ht="15" customHeight="1">
      <c r="C217" s="92"/>
      <c r="D217" s="103"/>
      <c r="E217" s="104"/>
      <c r="F217" s="104"/>
      <c r="G217" s="104"/>
      <c r="H217" s="104"/>
      <c r="I217" s="104"/>
      <c r="J217" s="104"/>
      <c r="K217" s="105"/>
      <c r="L217" s="105"/>
      <c r="M217" s="106"/>
      <c r="N217" s="106"/>
      <c r="O217" s="107"/>
      <c r="P217" s="108"/>
      <c r="Q217" s="116"/>
      <c r="R217" s="117"/>
      <c r="S217" s="118"/>
      <c r="T217" s="118"/>
      <c r="U217" s="118"/>
      <c r="V217" s="118"/>
      <c r="W217" s="118"/>
      <c r="X217" s="118"/>
      <c r="Y217" s="118"/>
      <c r="Z217" s="118"/>
      <c r="AA217" s="118"/>
      <c r="AB217" s="118"/>
      <c r="AC217" s="118"/>
      <c r="AD217" s="118"/>
      <c r="AE217" s="118"/>
      <c r="AF217" s="118"/>
      <c r="AG217" s="118"/>
      <c r="AH217" s="119"/>
      <c r="AI217" s="120" t="s">
        <v>74</v>
      </c>
      <c r="AJ217" s="121" t="s">
        <v>38</v>
      </c>
      <c r="AK217" s="122">
        <v>11458.57</v>
      </c>
      <c r="AL217" s="123">
        <v>0</v>
      </c>
      <c r="AM217" s="123">
        <v>0</v>
      </c>
      <c r="AN217" s="124"/>
      <c r="AO217" s="123">
        <f>AL217-AN217</f>
        <v>0</v>
      </c>
      <c r="AP217" s="123">
        <f>AN217-AL217</f>
        <v>0</v>
      </c>
      <c r="AQ217" s="125"/>
      <c r="AR217" s="125"/>
      <c r="AS217" s="126"/>
      <c r="AT217" s="125"/>
      <c r="AU217" s="131"/>
      <c r="AV217" s="132"/>
      <c r="AW217" s="102">
        <v>0</v>
      </c>
      <c r="AX217" s="115"/>
      <c r="AY217" s="115"/>
      <c r="BA217" s="64" t="str">
        <f>AJ217 &amp; AW217</f>
        <v>Амортизационные отчисления0</v>
      </c>
      <c r="BB217" s="115"/>
      <c r="BC217" s="115"/>
      <c r="BD217" s="115"/>
      <c r="BE217" s="115"/>
    </row>
    <row r="218" spans="3:58" ht="15" customHeight="1" thickBot="1">
      <c r="C218" s="92"/>
      <c r="D218" s="103"/>
      <c r="E218" s="104"/>
      <c r="F218" s="104"/>
      <c r="G218" s="104"/>
      <c r="H218" s="104"/>
      <c r="I218" s="104"/>
      <c r="J218" s="104"/>
      <c r="K218" s="105"/>
      <c r="L218" s="105"/>
      <c r="M218" s="106"/>
      <c r="N218" s="106"/>
      <c r="O218" s="107"/>
      <c r="P218" s="108"/>
      <c r="Q218" s="116"/>
      <c r="R218" s="117"/>
      <c r="S218" s="118"/>
      <c r="T218" s="118"/>
      <c r="U218" s="118"/>
      <c r="V218" s="118"/>
      <c r="W218" s="118"/>
      <c r="X218" s="118"/>
      <c r="Y218" s="118"/>
      <c r="Z218" s="118"/>
      <c r="AA218" s="118"/>
      <c r="AB218" s="118"/>
      <c r="AC218" s="118"/>
      <c r="AD218" s="118"/>
      <c r="AE218" s="118"/>
      <c r="AF218" s="118"/>
      <c r="AG218" s="118"/>
      <c r="AH218" s="129" t="s">
        <v>92</v>
      </c>
      <c r="AI218" s="120" t="s">
        <v>43</v>
      </c>
      <c r="AJ218" s="130" t="s">
        <v>36</v>
      </c>
      <c r="AK218" s="123">
        <v>2024.58</v>
      </c>
      <c r="AL218" s="123">
        <v>0</v>
      </c>
      <c r="AM218" s="123">
        <v>0</v>
      </c>
      <c r="AN218" s="125"/>
      <c r="AO218" s="123">
        <f>AL218-AN218</f>
        <v>0</v>
      </c>
      <c r="AP218" s="123">
        <f>AN218-AL218</f>
        <v>0</v>
      </c>
      <c r="AQ218" s="125"/>
      <c r="AR218" s="125"/>
      <c r="AS218" s="126"/>
      <c r="AT218" s="125"/>
      <c r="AU218" s="131"/>
      <c r="AV218" s="132"/>
      <c r="AW218" s="102">
        <v>0</v>
      </c>
      <c r="AX218" s="115"/>
      <c r="AY218" s="115"/>
      <c r="BA218" s="64" t="str">
        <f>AJ218 &amp; AW218</f>
        <v>Прибыль направляемая на инвестиции0</v>
      </c>
      <c r="BB218" s="115"/>
      <c r="BC218" s="115"/>
      <c r="BD218" s="115"/>
      <c r="BE218" s="115"/>
    </row>
    <row r="219" spans="3:58" ht="11.25" customHeight="1">
      <c r="C219" s="92"/>
      <c r="D219" s="93" t="s">
        <v>194</v>
      </c>
      <c r="E219" s="94" t="s">
        <v>75</v>
      </c>
      <c r="F219" s="94" t="s">
        <v>103</v>
      </c>
      <c r="G219" s="94" t="s">
        <v>195</v>
      </c>
      <c r="H219" s="94" t="s">
        <v>78</v>
      </c>
      <c r="I219" s="94" t="s">
        <v>78</v>
      </c>
      <c r="J219" s="94" t="s">
        <v>79</v>
      </c>
      <c r="K219" s="95" t="s">
        <v>74</v>
      </c>
      <c r="L219" s="95" t="s">
        <v>193</v>
      </c>
      <c r="M219" s="97" t="s">
        <v>81</v>
      </c>
      <c r="N219" s="97" t="s">
        <v>193</v>
      </c>
      <c r="O219" s="98">
        <v>0</v>
      </c>
      <c r="P219" s="99">
        <v>0</v>
      </c>
      <c r="Q219" s="100"/>
      <c r="R219" s="101"/>
      <c r="S219" s="101"/>
      <c r="T219" s="101"/>
      <c r="U219" s="101"/>
      <c r="V219" s="101"/>
      <c r="W219" s="101"/>
      <c r="X219" s="101"/>
      <c r="Y219" s="101"/>
      <c r="Z219" s="101"/>
      <c r="AA219" s="101"/>
      <c r="AB219" s="101"/>
      <c r="AC219" s="101"/>
      <c r="AD219" s="101"/>
      <c r="AE219" s="101"/>
      <c r="AF219" s="101"/>
      <c r="AG219" s="101"/>
      <c r="AH219" s="101"/>
      <c r="AI219" s="101"/>
      <c r="AJ219" s="101"/>
      <c r="AK219" s="101"/>
      <c r="AL219" s="101"/>
      <c r="AM219" s="101"/>
      <c r="AN219" s="101"/>
      <c r="AO219" s="101"/>
      <c r="AP219" s="101"/>
      <c r="AQ219" s="101"/>
      <c r="AR219" s="101"/>
      <c r="AS219" s="101"/>
      <c r="AT219" s="101"/>
      <c r="AU219" s="101"/>
      <c r="AV219" s="101"/>
      <c r="AW219" s="102"/>
      <c r="AX219" s="66"/>
      <c r="AY219" s="66"/>
      <c r="AZ219" s="66"/>
      <c r="BA219" s="66"/>
      <c r="BB219" s="66"/>
      <c r="BC219" s="66"/>
    </row>
    <row r="220" spans="3:58" ht="11.25" customHeight="1">
      <c r="C220" s="92"/>
      <c r="D220" s="103"/>
      <c r="E220" s="104"/>
      <c r="F220" s="104"/>
      <c r="G220" s="104"/>
      <c r="H220" s="104"/>
      <c r="I220" s="104"/>
      <c r="J220" s="104"/>
      <c r="K220" s="105"/>
      <c r="L220" s="105"/>
      <c r="M220" s="106"/>
      <c r="N220" s="106"/>
      <c r="O220" s="107"/>
      <c r="P220" s="108"/>
      <c r="Q220" s="109"/>
      <c r="R220" s="110">
        <v>1</v>
      </c>
      <c r="S220" s="111" t="s">
        <v>82</v>
      </c>
      <c r="T220" s="111" t="s">
        <v>105</v>
      </c>
      <c r="U220" s="111" t="s">
        <v>106</v>
      </c>
      <c r="V220" s="111" t="s">
        <v>78</v>
      </c>
      <c r="W220" s="111" t="s">
        <v>78</v>
      </c>
      <c r="X220" s="111" t="s">
        <v>79</v>
      </c>
      <c r="Y220" s="111" t="s">
        <v>85</v>
      </c>
      <c r="Z220" s="111" t="s">
        <v>86</v>
      </c>
      <c r="AA220" s="111" t="s">
        <v>107</v>
      </c>
      <c r="AB220" s="111" t="s">
        <v>108</v>
      </c>
      <c r="AC220" s="111" t="s">
        <v>78</v>
      </c>
      <c r="AD220" s="111" t="s">
        <v>78</v>
      </c>
      <c r="AE220" s="111" t="s">
        <v>79</v>
      </c>
      <c r="AF220" s="111" t="s">
        <v>85</v>
      </c>
      <c r="AG220" s="111" t="s">
        <v>86</v>
      </c>
      <c r="AH220" s="112"/>
      <c r="AI220" s="113">
        <v>0</v>
      </c>
      <c r="AJ220" s="114" t="s">
        <v>89</v>
      </c>
      <c r="AK220" s="42"/>
      <c r="AL220" s="42"/>
      <c r="AM220" s="42"/>
      <c r="AN220" s="42"/>
      <c r="AO220" s="42"/>
      <c r="AP220" s="42"/>
      <c r="AQ220" s="91"/>
      <c r="AR220" s="91"/>
      <c r="AS220" s="91"/>
      <c r="AT220" s="91"/>
      <c r="AU220" s="91"/>
      <c r="AV220" s="91"/>
      <c r="AW220" s="102"/>
      <c r="AX220" s="115"/>
      <c r="AY220" s="115"/>
      <c r="AZ220" s="115"/>
      <c r="BA220" s="66"/>
      <c r="BB220" s="115"/>
      <c r="BC220" s="115"/>
      <c r="BD220" s="115"/>
      <c r="BE220" s="115"/>
      <c r="BF220" s="115"/>
    </row>
    <row r="221" spans="3:58" ht="15" customHeight="1">
      <c r="C221" s="92"/>
      <c r="D221" s="103"/>
      <c r="E221" s="104"/>
      <c r="F221" s="104"/>
      <c r="G221" s="104"/>
      <c r="H221" s="104"/>
      <c r="I221" s="104"/>
      <c r="J221" s="104"/>
      <c r="K221" s="105"/>
      <c r="L221" s="105"/>
      <c r="M221" s="106"/>
      <c r="N221" s="106"/>
      <c r="O221" s="107"/>
      <c r="P221" s="108"/>
      <c r="Q221" s="116"/>
      <c r="R221" s="117"/>
      <c r="S221" s="118"/>
      <c r="T221" s="118"/>
      <c r="U221" s="118"/>
      <c r="V221" s="118"/>
      <c r="W221" s="118"/>
      <c r="X221" s="118"/>
      <c r="Y221" s="118"/>
      <c r="Z221" s="118"/>
      <c r="AA221" s="118"/>
      <c r="AB221" s="118"/>
      <c r="AC221" s="118"/>
      <c r="AD221" s="118"/>
      <c r="AE221" s="118"/>
      <c r="AF221" s="118"/>
      <c r="AG221" s="118"/>
      <c r="AH221" s="119"/>
      <c r="AI221" s="120" t="s">
        <v>74</v>
      </c>
      <c r="AJ221" s="121" t="s">
        <v>38</v>
      </c>
      <c r="AK221" s="122">
        <v>10969.48</v>
      </c>
      <c r="AL221" s="123">
        <v>0</v>
      </c>
      <c r="AM221" s="123">
        <v>0</v>
      </c>
      <c r="AN221" s="124"/>
      <c r="AO221" s="123">
        <f>AL221-AN221</f>
        <v>0</v>
      </c>
      <c r="AP221" s="123">
        <f>AN221-AL221</f>
        <v>0</v>
      </c>
      <c r="AQ221" s="125"/>
      <c r="AR221" s="125"/>
      <c r="AS221" s="126"/>
      <c r="AT221" s="125"/>
      <c r="AU221" s="131"/>
      <c r="AV221" s="132"/>
      <c r="AW221" s="102">
        <v>0</v>
      </c>
      <c r="AX221" s="115"/>
      <c r="AY221" s="115"/>
      <c r="BA221" s="64" t="str">
        <f>AJ221 &amp; AW221</f>
        <v>Амортизационные отчисления0</v>
      </c>
      <c r="BB221" s="115"/>
      <c r="BC221" s="115"/>
      <c r="BD221" s="115"/>
      <c r="BE221" s="115"/>
    </row>
    <row r="222" spans="3:58" ht="15" customHeight="1" thickBot="1">
      <c r="C222" s="92"/>
      <c r="D222" s="103"/>
      <c r="E222" s="104"/>
      <c r="F222" s="104"/>
      <c r="G222" s="104"/>
      <c r="H222" s="104"/>
      <c r="I222" s="104"/>
      <c r="J222" s="104"/>
      <c r="K222" s="105"/>
      <c r="L222" s="105"/>
      <c r="M222" s="106"/>
      <c r="N222" s="106"/>
      <c r="O222" s="107"/>
      <c r="P222" s="108"/>
      <c r="Q222" s="116"/>
      <c r="R222" s="117"/>
      <c r="S222" s="118"/>
      <c r="T222" s="118"/>
      <c r="U222" s="118"/>
      <c r="V222" s="118"/>
      <c r="W222" s="118"/>
      <c r="X222" s="118"/>
      <c r="Y222" s="118"/>
      <c r="Z222" s="118"/>
      <c r="AA222" s="118"/>
      <c r="AB222" s="118"/>
      <c r="AC222" s="118"/>
      <c r="AD222" s="118"/>
      <c r="AE222" s="118"/>
      <c r="AF222" s="118"/>
      <c r="AG222" s="118"/>
      <c r="AH222" s="129" t="s">
        <v>92</v>
      </c>
      <c r="AI222" s="120" t="s">
        <v>43</v>
      </c>
      <c r="AJ222" s="130" t="s">
        <v>36</v>
      </c>
      <c r="AK222" s="123">
        <v>1938.17</v>
      </c>
      <c r="AL222" s="123">
        <v>0</v>
      </c>
      <c r="AM222" s="123">
        <v>0</v>
      </c>
      <c r="AN222" s="125"/>
      <c r="AO222" s="123">
        <f>AL222-AN222</f>
        <v>0</v>
      </c>
      <c r="AP222" s="123">
        <f>AN222-AL222</f>
        <v>0</v>
      </c>
      <c r="AQ222" s="125"/>
      <c r="AR222" s="125"/>
      <c r="AS222" s="126"/>
      <c r="AT222" s="125"/>
      <c r="AU222" s="131"/>
      <c r="AV222" s="132"/>
      <c r="AW222" s="102">
        <v>0</v>
      </c>
      <c r="AX222" s="115"/>
      <c r="AY222" s="115"/>
      <c r="BA222" s="64" t="str">
        <f>AJ222 &amp; AW222</f>
        <v>Прибыль направляемая на инвестиции0</v>
      </c>
      <c r="BB222" s="115"/>
      <c r="BC222" s="115"/>
      <c r="BD222" s="115"/>
      <c r="BE222" s="115"/>
    </row>
    <row r="223" spans="3:58" ht="11.25" customHeight="1">
      <c r="C223" s="92"/>
      <c r="D223" s="93" t="s">
        <v>196</v>
      </c>
      <c r="E223" s="94" t="s">
        <v>75</v>
      </c>
      <c r="F223" s="94" t="s">
        <v>103</v>
      </c>
      <c r="G223" s="94" t="s">
        <v>197</v>
      </c>
      <c r="H223" s="94" t="s">
        <v>78</v>
      </c>
      <c r="I223" s="94" t="s">
        <v>78</v>
      </c>
      <c r="J223" s="94" t="s">
        <v>79</v>
      </c>
      <c r="K223" s="95" t="s">
        <v>74</v>
      </c>
      <c r="L223" s="95" t="s">
        <v>193</v>
      </c>
      <c r="M223" s="97" t="s">
        <v>81</v>
      </c>
      <c r="N223" s="97" t="s">
        <v>193</v>
      </c>
      <c r="O223" s="98">
        <v>0</v>
      </c>
      <c r="P223" s="99">
        <v>0</v>
      </c>
      <c r="Q223" s="100"/>
      <c r="R223" s="101"/>
      <c r="S223" s="101"/>
      <c r="T223" s="101"/>
      <c r="U223" s="101"/>
      <c r="V223" s="101"/>
      <c r="W223" s="101"/>
      <c r="X223" s="101"/>
      <c r="Y223" s="101"/>
      <c r="Z223" s="101"/>
      <c r="AA223" s="101"/>
      <c r="AB223" s="101"/>
      <c r="AC223" s="101"/>
      <c r="AD223" s="101"/>
      <c r="AE223" s="101"/>
      <c r="AF223" s="101"/>
      <c r="AG223" s="101"/>
      <c r="AH223" s="101"/>
      <c r="AI223" s="101"/>
      <c r="AJ223" s="101"/>
      <c r="AK223" s="101"/>
      <c r="AL223" s="101"/>
      <c r="AM223" s="101"/>
      <c r="AN223" s="101"/>
      <c r="AO223" s="101"/>
      <c r="AP223" s="101"/>
      <c r="AQ223" s="101"/>
      <c r="AR223" s="101"/>
      <c r="AS223" s="101"/>
      <c r="AT223" s="101"/>
      <c r="AU223" s="101"/>
      <c r="AV223" s="101"/>
      <c r="AW223" s="102"/>
      <c r="AX223" s="66"/>
      <c r="AY223" s="66"/>
      <c r="AZ223" s="66"/>
      <c r="BA223" s="66"/>
      <c r="BB223" s="66"/>
      <c r="BC223" s="66"/>
    </row>
    <row r="224" spans="3:58" ht="11.25" customHeight="1">
      <c r="C224" s="92"/>
      <c r="D224" s="103"/>
      <c r="E224" s="104"/>
      <c r="F224" s="104"/>
      <c r="G224" s="104"/>
      <c r="H224" s="104"/>
      <c r="I224" s="104"/>
      <c r="J224" s="104"/>
      <c r="K224" s="105"/>
      <c r="L224" s="105"/>
      <c r="M224" s="106"/>
      <c r="N224" s="106"/>
      <c r="O224" s="107"/>
      <c r="P224" s="108"/>
      <c r="Q224" s="109"/>
      <c r="R224" s="110">
        <v>1</v>
      </c>
      <c r="S224" s="111" t="s">
        <v>82</v>
      </c>
      <c r="T224" s="111" t="s">
        <v>105</v>
      </c>
      <c r="U224" s="111" t="s">
        <v>106</v>
      </c>
      <c r="V224" s="111" t="s">
        <v>78</v>
      </c>
      <c r="W224" s="111" t="s">
        <v>78</v>
      </c>
      <c r="X224" s="111" t="s">
        <v>79</v>
      </c>
      <c r="Y224" s="111" t="s">
        <v>85</v>
      </c>
      <c r="Z224" s="111" t="s">
        <v>86</v>
      </c>
      <c r="AA224" s="111" t="s">
        <v>107</v>
      </c>
      <c r="AB224" s="111" t="s">
        <v>108</v>
      </c>
      <c r="AC224" s="111" t="s">
        <v>78</v>
      </c>
      <c r="AD224" s="111" t="s">
        <v>78</v>
      </c>
      <c r="AE224" s="111" t="s">
        <v>79</v>
      </c>
      <c r="AF224" s="111" t="s">
        <v>85</v>
      </c>
      <c r="AG224" s="111" t="s">
        <v>86</v>
      </c>
      <c r="AH224" s="112"/>
      <c r="AI224" s="113">
        <v>0</v>
      </c>
      <c r="AJ224" s="114" t="s">
        <v>89</v>
      </c>
      <c r="AK224" s="42"/>
      <c r="AL224" s="42"/>
      <c r="AM224" s="42"/>
      <c r="AN224" s="42"/>
      <c r="AO224" s="42"/>
      <c r="AP224" s="42"/>
      <c r="AQ224" s="91"/>
      <c r="AR224" s="91"/>
      <c r="AS224" s="91"/>
      <c r="AT224" s="91"/>
      <c r="AU224" s="91"/>
      <c r="AV224" s="91"/>
      <c r="AW224" s="102"/>
      <c r="AX224" s="115"/>
      <c r="AY224" s="115"/>
      <c r="AZ224" s="115"/>
      <c r="BA224" s="66"/>
      <c r="BB224" s="115"/>
      <c r="BC224" s="115"/>
      <c r="BD224" s="115"/>
      <c r="BE224" s="115"/>
      <c r="BF224" s="115"/>
    </row>
    <row r="225" spans="3:58" ht="15" customHeight="1">
      <c r="C225" s="92"/>
      <c r="D225" s="103"/>
      <c r="E225" s="104"/>
      <c r="F225" s="104"/>
      <c r="G225" s="104"/>
      <c r="H225" s="104"/>
      <c r="I225" s="104"/>
      <c r="J225" s="104"/>
      <c r="K225" s="105"/>
      <c r="L225" s="105"/>
      <c r="M225" s="106"/>
      <c r="N225" s="106"/>
      <c r="O225" s="107"/>
      <c r="P225" s="108"/>
      <c r="Q225" s="116"/>
      <c r="R225" s="117"/>
      <c r="S225" s="118"/>
      <c r="T225" s="118"/>
      <c r="U225" s="118"/>
      <c r="V225" s="118"/>
      <c r="W225" s="118"/>
      <c r="X225" s="118"/>
      <c r="Y225" s="118"/>
      <c r="Z225" s="118"/>
      <c r="AA225" s="118"/>
      <c r="AB225" s="118"/>
      <c r="AC225" s="118"/>
      <c r="AD225" s="118"/>
      <c r="AE225" s="118"/>
      <c r="AF225" s="118"/>
      <c r="AG225" s="118"/>
      <c r="AH225" s="119"/>
      <c r="AI225" s="120" t="s">
        <v>74</v>
      </c>
      <c r="AJ225" s="121" t="s">
        <v>38</v>
      </c>
      <c r="AK225" s="122">
        <v>3753.01</v>
      </c>
      <c r="AL225" s="123">
        <v>0</v>
      </c>
      <c r="AM225" s="123">
        <v>0</v>
      </c>
      <c r="AN225" s="124"/>
      <c r="AO225" s="123">
        <f>AL225-AN225</f>
        <v>0</v>
      </c>
      <c r="AP225" s="123">
        <f>AN225-AL225</f>
        <v>0</v>
      </c>
      <c r="AQ225" s="125"/>
      <c r="AR225" s="125"/>
      <c r="AS225" s="126"/>
      <c r="AT225" s="125"/>
      <c r="AU225" s="131"/>
      <c r="AV225" s="132"/>
      <c r="AW225" s="102">
        <v>0</v>
      </c>
      <c r="AX225" s="115"/>
      <c r="AY225" s="115"/>
      <c r="BA225" s="64" t="str">
        <f>AJ225 &amp; AW225</f>
        <v>Амортизационные отчисления0</v>
      </c>
      <c r="BB225" s="115"/>
      <c r="BC225" s="115"/>
      <c r="BD225" s="115"/>
      <c r="BE225" s="115"/>
    </row>
    <row r="226" spans="3:58" ht="15" customHeight="1" thickBot="1">
      <c r="C226" s="92"/>
      <c r="D226" s="103"/>
      <c r="E226" s="104"/>
      <c r="F226" s="104"/>
      <c r="G226" s="104"/>
      <c r="H226" s="104"/>
      <c r="I226" s="104"/>
      <c r="J226" s="104"/>
      <c r="K226" s="105"/>
      <c r="L226" s="105"/>
      <c r="M226" s="106"/>
      <c r="N226" s="106"/>
      <c r="O226" s="107"/>
      <c r="P226" s="108"/>
      <c r="Q226" s="116"/>
      <c r="R226" s="117"/>
      <c r="S226" s="118"/>
      <c r="T226" s="118"/>
      <c r="U226" s="118"/>
      <c r="V226" s="118"/>
      <c r="W226" s="118"/>
      <c r="X226" s="118"/>
      <c r="Y226" s="118"/>
      <c r="Z226" s="118"/>
      <c r="AA226" s="118"/>
      <c r="AB226" s="118"/>
      <c r="AC226" s="118"/>
      <c r="AD226" s="118"/>
      <c r="AE226" s="118"/>
      <c r="AF226" s="118"/>
      <c r="AG226" s="118"/>
      <c r="AH226" s="129" t="s">
        <v>92</v>
      </c>
      <c r="AI226" s="120" t="s">
        <v>43</v>
      </c>
      <c r="AJ226" s="130" t="s">
        <v>36</v>
      </c>
      <c r="AK226" s="123">
        <v>663.11</v>
      </c>
      <c r="AL226" s="123">
        <v>0</v>
      </c>
      <c r="AM226" s="123">
        <v>0</v>
      </c>
      <c r="AN226" s="125"/>
      <c r="AO226" s="123">
        <f>AL226-AN226</f>
        <v>0</v>
      </c>
      <c r="AP226" s="123">
        <f>AN226-AL226</f>
        <v>0</v>
      </c>
      <c r="AQ226" s="125"/>
      <c r="AR226" s="125"/>
      <c r="AS226" s="126"/>
      <c r="AT226" s="125"/>
      <c r="AU226" s="131"/>
      <c r="AV226" s="132"/>
      <c r="AW226" s="102">
        <v>0</v>
      </c>
      <c r="AX226" s="115"/>
      <c r="AY226" s="115"/>
      <c r="BA226" s="64" t="str">
        <f>AJ226 &amp; AW226</f>
        <v>Прибыль направляемая на инвестиции0</v>
      </c>
      <c r="BB226" s="115"/>
      <c r="BC226" s="115"/>
      <c r="BD226" s="115"/>
      <c r="BE226" s="115"/>
    </row>
    <row r="227" spans="3:58" ht="11.25" customHeight="1">
      <c r="C227" s="92"/>
      <c r="D227" s="93" t="s">
        <v>198</v>
      </c>
      <c r="E227" s="94" t="s">
        <v>75</v>
      </c>
      <c r="F227" s="94" t="s">
        <v>103</v>
      </c>
      <c r="G227" s="94" t="s">
        <v>199</v>
      </c>
      <c r="H227" s="94" t="s">
        <v>78</v>
      </c>
      <c r="I227" s="94" t="s">
        <v>78</v>
      </c>
      <c r="J227" s="94" t="s">
        <v>79</v>
      </c>
      <c r="K227" s="95" t="s">
        <v>74</v>
      </c>
      <c r="L227" s="95" t="s">
        <v>94</v>
      </c>
      <c r="M227" s="97" t="s">
        <v>81</v>
      </c>
      <c r="N227" s="97" t="s">
        <v>94</v>
      </c>
      <c r="O227" s="98">
        <v>0</v>
      </c>
      <c r="P227" s="99">
        <v>0</v>
      </c>
      <c r="Q227" s="100"/>
      <c r="R227" s="101"/>
      <c r="S227" s="101"/>
      <c r="T227" s="101"/>
      <c r="U227" s="101"/>
      <c r="V227" s="101"/>
      <c r="W227" s="101"/>
      <c r="X227" s="101"/>
      <c r="Y227" s="101"/>
      <c r="Z227" s="101"/>
      <c r="AA227" s="101"/>
      <c r="AB227" s="101"/>
      <c r="AC227" s="101"/>
      <c r="AD227" s="101"/>
      <c r="AE227" s="101"/>
      <c r="AF227" s="101"/>
      <c r="AG227" s="101"/>
      <c r="AH227" s="101"/>
      <c r="AI227" s="101"/>
      <c r="AJ227" s="101"/>
      <c r="AK227" s="101"/>
      <c r="AL227" s="101"/>
      <c r="AM227" s="101"/>
      <c r="AN227" s="101"/>
      <c r="AO227" s="101"/>
      <c r="AP227" s="101"/>
      <c r="AQ227" s="101"/>
      <c r="AR227" s="101"/>
      <c r="AS227" s="101"/>
      <c r="AT227" s="101"/>
      <c r="AU227" s="101"/>
      <c r="AV227" s="101"/>
      <c r="AW227" s="102"/>
      <c r="AX227" s="66"/>
      <c r="AY227" s="66"/>
      <c r="AZ227" s="66"/>
      <c r="BA227" s="66"/>
      <c r="BB227" s="66"/>
      <c r="BC227" s="66"/>
    </row>
    <row r="228" spans="3:58" ht="11.25" customHeight="1">
      <c r="C228" s="92"/>
      <c r="D228" s="103"/>
      <c r="E228" s="104"/>
      <c r="F228" s="104"/>
      <c r="G228" s="104"/>
      <c r="H228" s="104"/>
      <c r="I228" s="104"/>
      <c r="J228" s="104"/>
      <c r="K228" s="105"/>
      <c r="L228" s="105"/>
      <c r="M228" s="106"/>
      <c r="N228" s="106"/>
      <c r="O228" s="107"/>
      <c r="P228" s="108"/>
      <c r="Q228" s="109"/>
      <c r="R228" s="110">
        <v>1</v>
      </c>
      <c r="S228" s="111" t="s">
        <v>82</v>
      </c>
      <c r="T228" s="111" t="s">
        <v>105</v>
      </c>
      <c r="U228" s="111" t="s">
        <v>106</v>
      </c>
      <c r="V228" s="111" t="s">
        <v>78</v>
      </c>
      <c r="W228" s="111" t="s">
        <v>78</v>
      </c>
      <c r="X228" s="111" t="s">
        <v>79</v>
      </c>
      <c r="Y228" s="111" t="s">
        <v>85</v>
      </c>
      <c r="Z228" s="111" t="s">
        <v>86</v>
      </c>
      <c r="AA228" s="111" t="s">
        <v>107</v>
      </c>
      <c r="AB228" s="111" t="s">
        <v>108</v>
      </c>
      <c r="AC228" s="111" t="s">
        <v>78</v>
      </c>
      <c r="AD228" s="111" t="s">
        <v>78</v>
      </c>
      <c r="AE228" s="111" t="s">
        <v>79</v>
      </c>
      <c r="AF228" s="111" t="s">
        <v>85</v>
      </c>
      <c r="AG228" s="111" t="s">
        <v>86</v>
      </c>
      <c r="AH228" s="112"/>
      <c r="AI228" s="113">
        <v>0</v>
      </c>
      <c r="AJ228" s="114" t="s">
        <v>89</v>
      </c>
      <c r="AK228" s="42"/>
      <c r="AL228" s="42"/>
      <c r="AM228" s="42"/>
      <c r="AN228" s="42"/>
      <c r="AO228" s="42"/>
      <c r="AP228" s="42"/>
      <c r="AQ228" s="91"/>
      <c r="AR228" s="91"/>
      <c r="AS228" s="91"/>
      <c r="AT228" s="91"/>
      <c r="AU228" s="91"/>
      <c r="AV228" s="91"/>
      <c r="AW228" s="102"/>
      <c r="AX228" s="115"/>
      <c r="AY228" s="115"/>
      <c r="AZ228" s="115"/>
      <c r="BA228" s="66"/>
      <c r="BB228" s="115"/>
      <c r="BC228" s="115"/>
      <c r="BD228" s="115"/>
      <c r="BE228" s="115"/>
      <c r="BF228" s="115"/>
    </row>
    <row r="229" spans="3:58" ht="15" customHeight="1">
      <c r="C229" s="92"/>
      <c r="D229" s="103"/>
      <c r="E229" s="104"/>
      <c r="F229" s="104"/>
      <c r="G229" s="104"/>
      <c r="H229" s="104"/>
      <c r="I229" s="104"/>
      <c r="J229" s="104"/>
      <c r="K229" s="105"/>
      <c r="L229" s="105"/>
      <c r="M229" s="106"/>
      <c r="N229" s="106"/>
      <c r="O229" s="107"/>
      <c r="P229" s="108"/>
      <c r="Q229" s="116"/>
      <c r="R229" s="117"/>
      <c r="S229" s="118"/>
      <c r="T229" s="118"/>
      <c r="U229" s="118"/>
      <c r="V229" s="118"/>
      <c r="W229" s="118"/>
      <c r="X229" s="118"/>
      <c r="Y229" s="118"/>
      <c r="Z229" s="118"/>
      <c r="AA229" s="118"/>
      <c r="AB229" s="118"/>
      <c r="AC229" s="118"/>
      <c r="AD229" s="118"/>
      <c r="AE229" s="118"/>
      <c r="AF229" s="118"/>
      <c r="AG229" s="118"/>
      <c r="AH229" s="119"/>
      <c r="AI229" s="120" t="s">
        <v>74</v>
      </c>
      <c r="AJ229" s="121" t="s">
        <v>38</v>
      </c>
      <c r="AK229" s="122">
        <v>7379.38</v>
      </c>
      <c r="AL229" s="123">
        <v>0</v>
      </c>
      <c r="AM229" s="123">
        <v>0</v>
      </c>
      <c r="AN229" s="124"/>
      <c r="AO229" s="123">
        <f>AL229-AN229</f>
        <v>0</v>
      </c>
      <c r="AP229" s="123">
        <f>AN229-AL229</f>
        <v>0</v>
      </c>
      <c r="AQ229" s="125"/>
      <c r="AR229" s="125"/>
      <c r="AS229" s="126"/>
      <c r="AT229" s="125"/>
      <c r="AU229" s="131"/>
      <c r="AV229" s="132"/>
      <c r="AW229" s="102">
        <v>0</v>
      </c>
      <c r="AX229" s="115"/>
      <c r="AY229" s="115"/>
      <c r="BA229" s="64" t="str">
        <f>AJ229 &amp; AW229</f>
        <v>Амортизационные отчисления0</v>
      </c>
      <c r="BB229" s="115"/>
      <c r="BC229" s="115"/>
      <c r="BD229" s="115"/>
      <c r="BE229" s="115"/>
    </row>
    <row r="230" spans="3:58" ht="15" customHeight="1" thickBot="1">
      <c r="C230" s="92"/>
      <c r="D230" s="103"/>
      <c r="E230" s="104"/>
      <c r="F230" s="104"/>
      <c r="G230" s="104"/>
      <c r="H230" s="104"/>
      <c r="I230" s="104"/>
      <c r="J230" s="104"/>
      <c r="K230" s="105"/>
      <c r="L230" s="105"/>
      <c r="M230" s="106"/>
      <c r="N230" s="106"/>
      <c r="O230" s="107"/>
      <c r="P230" s="108"/>
      <c r="Q230" s="116"/>
      <c r="R230" s="117"/>
      <c r="S230" s="118"/>
      <c r="T230" s="118"/>
      <c r="U230" s="118"/>
      <c r="V230" s="118"/>
      <c r="W230" s="118"/>
      <c r="X230" s="118"/>
      <c r="Y230" s="118"/>
      <c r="Z230" s="118"/>
      <c r="AA230" s="118"/>
      <c r="AB230" s="118"/>
      <c r="AC230" s="118"/>
      <c r="AD230" s="118"/>
      <c r="AE230" s="118"/>
      <c r="AF230" s="118"/>
      <c r="AG230" s="118"/>
      <c r="AH230" s="129" t="s">
        <v>92</v>
      </c>
      <c r="AI230" s="120" t="s">
        <v>43</v>
      </c>
      <c r="AJ230" s="130" t="s">
        <v>36</v>
      </c>
      <c r="AK230" s="123">
        <v>3986.01</v>
      </c>
      <c r="AL230" s="123">
        <v>0</v>
      </c>
      <c r="AM230" s="123">
        <v>0</v>
      </c>
      <c r="AN230" s="125"/>
      <c r="AO230" s="123">
        <f>AL230-AN230</f>
        <v>0</v>
      </c>
      <c r="AP230" s="123">
        <f>AN230-AL230</f>
        <v>0</v>
      </c>
      <c r="AQ230" s="125"/>
      <c r="AR230" s="125"/>
      <c r="AS230" s="126"/>
      <c r="AT230" s="125"/>
      <c r="AU230" s="131"/>
      <c r="AV230" s="132"/>
      <c r="AW230" s="102">
        <v>0</v>
      </c>
      <c r="AX230" s="115"/>
      <c r="AY230" s="115"/>
      <c r="BA230" s="64" t="str">
        <f>AJ230 &amp; AW230</f>
        <v>Прибыль направляемая на инвестиции0</v>
      </c>
      <c r="BB230" s="115"/>
      <c r="BC230" s="115"/>
      <c r="BD230" s="115"/>
      <c r="BE230" s="115"/>
    </row>
    <row r="231" spans="3:58" ht="11.25" customHeight="1">
      <c r="C231" s="92"/>
      <c r="D231" s="93" t="s">
        <v>200</v>
      </c>
      <c r="E231" s="94" t="s">
        <v>75</v>
      </c>
      <c r="F231" s="94" t="s">
        <v>103</v>
      </c>
      <c r="G231" s="94" t="s">
        <v>201</v>
      </c>
      <c r="H231" s="94" t="s">
        <v>78</v>
      </c>
      <c r="I231" s="94" t="s">
        <v>78</v>
      </c>
      <c r="J231" s="94" t="s">
        <v>79</v>
      </c>
      <c r="K231" s="95" t="s">
        <v>74</v>
      </c>
      <c r="L231" s="95" t="s">
        <v>193</v>
      </c>
      <c r="M231" s="97" t="s">
        <v>81</v>
      </c>
      <c r="N231" s="97" t="s">
        <v>193</v>
      </c>
      <c r="O231" s="98">
        <v>0</v>
      </c>
      <c r="P231" s="99">
        <v>0</v>
      </c>
      <c r="Q231" s="100"/>
      <c r="R231" s="101"/>
      <c r="S231" s="101"/>
      <c r="T231" s="101"/>
      <c r="U231" s="101"/>
      <c r="V231" s="101"/>
      <c r="W231" s="101"/>
      <c r="X231" s="101"/>
      <c r="Y231" s="101"/>
      <c r="Z231" s="101"/>
      <c r="AA231" s="101"/>
      <c r="AB231" s="101"/>
      <c r="AC231" s="101"/>
      <c r="AD231" s="101"/>
      <c r="AE231" s="101"/>
      <c r="AF231" s="101"/>
      <c r="AG231" s="101"/>
      <c r="AH231" s="101"/>
      <c r="AI231" s="101"/>
      <c r="AJ231" s="101"/>
      <c r="AK231" s="101"/>
      <c r="AL231" s="101"/>
      <c r="AM231" s="101"/>
      <c r="AN231" s="101"/>
      <c r="AO231" s="101"/>
      <c r="AP231" s="101"/>
      <c r="AQ231" s="101"/>
      <c r="AR231" s="101"/>
      <c r="AS231" s="101"/>
      <c r="AT231" s="101"/>
      <c r="AU231" s="101"/>
      <c r="AV231" s="101"/>
      <c r="AW231" s="102"/>
      <c r="AX231" s="66"/>
      <c r="AY231" s="66"/>
      <c r="AZ231" s="66"/>
      <c r="BA231" s="66"/>
      <c r="BB231" s="66"/>
      <c r="BC231" s="66"/>
    </row>
    <row r="232" spans="3:58" ht="11.25" customHeight="1">
      <c r="C232" s="92"/>
      <c r="D232" s="103"/>
      <c r="E232" s="104"/>
      <c r="F232" s="104"/>
      <c r="G232" s="104"/>
      <c r="H232" s="104"/>
      <c r="I232" s="104"/>
      <c r="J232" s="104"/>
      <c r="K232" s="105"/>
      <c r="L232" s="105"/>
      <c r="M232" s="106"/>
      <c r="N232" s="106"/>
      <c r="O232" s="107"/>
      <c r="P232" s="108"/>
      <c r="Q232" s="109"/>
      <c r="R232" s="110">
        <v>1</v>
      </c>
      <c r="S232" s="111" t="s">
        <v>82</v>
      </c>
      <c r="T232" s="111" t="s">
        <v>105</v>
      </c>
      <c r="U232" s="111" t="s">
        <v>106</v>
      </c>
      <c r="V232" s="111" t="s">
        <v>78</v>
      </c>
      <c r="W232" s="111" t="s">
        <v>78</v>
      </c>
      <c r="X232" s="111" t="s">
        <v>79</v>
      </c>
      <c r="Y232" s="111" t="s">
        <v>85</v>
      </c>
      <c r="Z232" s="111" t="s">
        <v>86</v>
      </c>
      <c r="AA232" s="111" t="s">
        <v>107</v>
      </c>
      <c r="AB232" s="111" t="s">
        <v>108</v>
      </c>
      <c r="AC232" s="111" t="s">
        <v>78</v>
      </c>
      <c r="AD232" s="111" t="s">
        <v>78</v>
      </c>
      <c r="AE232" s="111" t="s">
        <v>79</v>
      </c>
      <c r="AF232" s="111" t="s">
        <v>85</v>
      </c>
      <c r="AG232" s="111" t="s">
        <v>86</v>
      </c>
      <c r="AH232" s="112"/>
      <c r="AI232" s="113">
        <v>0</v>
      </c>
      <c r="AJ232" s="114" t="s">
        <v>89</v>
      </c>
      <c r="AK232" s="42"/>
      <c r="AL232" s="42"/>
      <c r="AM232" s="42"/>
      <c r="AN232" s="42"/>
      <c r="AO232" s="42"/>
      <c r="AP232" s="42"/>
      <c r="AQ232" s="91"/>
      <c r="AR232" s="91"/>
      <c r="AS232" s="91"/>
      <c r="AT232" s="91"/>
      <c r="AU232" s="91"/>
      <c r="AV232" s="91"/>
      <c r="AW232" s="102"/>
      <c r="AX232" s="115"/>
      <c r="AY232" s="115"/>
      <c r="AZ232" s="115"/>
      <c r="BA232" s="66"/>
      <c r="BB232" s="115"/>
      <c r="BC232" s="115"/>
      <c r="BD232" s="115"/>
      <c r="BE232" s="115"/>
      <c r="BF232" s="115"/>
    </row>
    <row r="233" spans="3:58" ht="15" customHeight="1">
      <c r="C233" s="92"/>
      <c r="D233" s="103"/>
      <c r="E233" s="104"/>
      <c r="F233" s="104"/>
      <c r="G233" s="104"/>
      <c r="H233" s="104"/>
      <c r="I233" s="104"/>
      <c r="J233" s="104"/>
      <c r="K233" s="105"/>
      <c r="L233" s="105"/>
      <c r="M233" s="106"/>
      <c r="N233" s="106"/>
      <c r="O233" s="107"/>
      <c r="P233" s="108"/>
      <c r="Q233" s="116"/>
      <c r="R233" s="117"/>
      <c r="S233" s="118"/>
      <c r="T233" s="118"/>
      <c r="U233" s="118"/>
      <c r="V233" s="118"/>
      <c r="W233" s="118"/>
      <c r="X233" s="118"/>
      <c r="Y233" s="118"/>
      <c r="Z233" s="118"/>
      <c r="AA233" s="118"/>
      <c r="AB233" s="118"/>
      <c r="AC233" s="118"/>
      <c r="AD233" s="118"/>
      <c r="AE233" s="118"/>
      <c r="AF233" s="118"/>
      <c r="AG233" s="118"/>
      <c r="AH233" s="119"/>
      <c r="AI233" s="120" t="s">
        <v>74</v>
      </c>
      <c r="AJ233" s="121" t="s">
        <v>38</v>
      </c>
      <c r="AK233" s="122">
        <v>16055.74</v>
      </c>
      <c r="AL233" s="123">
        <v>0</v>
      </c>
      <c r="AM233" s="123">
        <v>0</v>
      </c>
      <c r="AN233" s="124"/>
      <c r="AO233" s="123">
        <f>AL233-AN233</f>
        <v>0</v>
      </c>
      <c r="AP233" s="123">
        <f>AN233-AL233</f>
        <v>0</v>
      </c>
      <c r="AQ233" s="125"/>
      <c r="AR233" s="125"/>
      <c r="AS233" s="126"/>
      <c r="AT233" s="125"/>
      <c r="AU233" s="131"/>
      <c r="AV233" s="132"/>
      <c r="AW233" s="102">
        <v>0</v>
      </c>
      <c r="AX233" s="115"/>
      <c r="AY233" s="115"/>
      <c r="BA233" s="64" t="str">
        <f>AJ233 &amp; AW233</f>
        <v>Амортизационные отчисления0</v>
      </c>
      <c r="BB233" s="115"/>
      <c r="BC233" s="115"/>
      <c r="BD233" s="115"/>
      <c r="BE233" s="115"/>
    </row>
    <row r="234" spans="3:58" ht="15" customHeight="1" thickBot="1">
      <c r="C234" s="92"/>
      <c r="D234" s="103"/>
      <c r="E234" s="104"/>
      <c r="F234" s="104"/>
      <c r="G234" s="104"/>
      <c r="H234" s="104"/>
      <c r="I234" s="104"/>
      <c r="J234" s="104"/>
      <c r="K234" s="105"/>
      <c r="L234" s="105"/>
      <c r="M234" s="106"/>
      <c r="N234" s="106"/>
      <c r="O234" s="107"/>
      <c r="P234" s="108"/>
      <c r="Q234" s="116"/>
      <c r="R234" s="117"/>
      <c r="S234" s="118"/>
      <c r="T234" s="118"/>
      <c r="U234" s="118"/>
      <c r="V234" s="118"/>
      <c r="W234" s="118"/>
      <c r="X234" s="118"/>
      <c r="Y234" s="118"/>
      <c r="Z234" s="118"/>
      <c r="AA234" s="118"/>
      <c r="AB234" s="118"/>
      <c r="AC234" s="118"/>
      <c r="AD234" s="118"/>
      <c r="AE234" s="118"/>
      <c r="AF234" s="118"/>
      <c r="AG234" s="118"/>
      <c r="AH234" s="129" t="s">
        <v>92</v>
      </c>
      <c r="AI234" s="120" t="s">
        <v>43</v>
      </c>
      <c r="AJ234" s="130" t="s">
        <v>36</v>
      </c>
      <c r="AK234" s="123">
        <v>2836.85</v>
      </c>
      <c r="AL234" s="123">
        <v>0</v>
      </c>
      <c r="AM234" s="123">
        <v>0</v>
      </c>
      <c r="AN234" s="125"/>
      <c r="AO234" s="123">
        <f>AL234-AN234</f>
        <v>0</v>
      </c>
      <c r="AP234" s="123">
        <f>AN234-AL234</f>
        <v>0</v>
      </c>
      <c r="AQ234" s="125"/>
      <c r="AR234" s="125"/>
      <c r="AS234" s="126"/>
      <c r="AT234" s="125"/>
      <c r="AU234" s="131"/>
      <c r="AV234" s="132"/>
      <c r="AW234" s="102">
        <v>0</v>
      </c>
      <c r="AX234" s="115"/>
      <c r="AY234" s="115"/>
      <c r="BA234" s="64" t="str">
        <f>AJ234 &amp; AW234</f>
        <v>Прибыль направляемая на инвестиции0</v>
      </c>
      <c r="BB234" s="115"/>
      <c r="BC234" s="115"/>
      <c r="BD234" s="115"/>
      <c r="BE234" s="115"/>
    </row>
    <row r="235" spans="3:58" ht="11.25" customHeight="1">
      <c r="C235" s="92"/>
      <c r="D235" s="93" t="s">
        <v>202</v>
      </c>
      <c r="E235" s="94" t="s">
        <v>75</v>
      </c>
      <c r="F235" s="94" t="s">
        <v>103</v>
      </c>
      <c r="G235" s="94" t="s">
        <v>203</v>
      </c>
      <c r="H235" s="94" t="s">
        <v>78</v>
      </c>
      <c r="I235" s="94" t="s">
        <v>78</v>
      </c>
      <c r="J235" s="94" t="s">
        <v>79</v>
      </c>
      <c r="K235" s="95" t="s">
        <v>74</v>
      </c>
      <c r="L235" s="95" t="s">
        <v>193</v>
      </c>
      <c r="M235" s="97" t="s">
        <v>81</v>
      </c>
      <c r="N235" s="97" t="s">
        <v>193</v>
      </c>
      <c r="O235" s="98">
        <v>0</v>
      </c>
      <c r="P235" s="99">
        <v>0</v>
      </c>
      <c r="Q235" s="100"/>
      <c r="R235" s="101"/>
      <c r="S235" s="101"/>
      <c r="T235" s="101"/>
      <c r="U235" s="101"/>
      <c r="V235" s="101"/>
      <c r="W235" s="101"/>
      <c r="X235" s="101"/>
      <c r="Y235" s="101"/>
      <c r="Z235" s="101"/>
      <c r="AA235" s="101"/>
      <c r="AB235" s="101"/>
      <c r="AC235" s="101"/>
      <c r="AD235" s="101"/>
      <c r="AE235" s="101"/>
      <c r="AF235" s="101"/>
      <c r="AG235" s="101"/>
      <c r="AH235" s="101"/>
      <c r="AI235" s="101"/>
      <c r="AJ235" s="101"/>
      <c r="AK235" s="101"/>
      <c r="AL235" s="101"/>
      <c r="AM235" s="101"/>
      <c r="AN235" s="101"/>
      <c r="AO235" s="101"/>
      <c r="AP235" s="101"/>
      <c r="AQ235" s="101"/>
      <c r="AR235" s="101"/>
      <c r="AS235" s="101"/>
      <c r="AT235" s="101"/>
      <c r="AU235" s="101"/>
      <c r="AV235" s="101"/>
      <c r="AW235" s="102"/>
      <c r="AX235" s="66"/>
      <c r="AY235" s="66"/>
      <c r="AZ235" s="66"/>
      <c r="BA235" s="66"/>
      <c r="BB235" s="66"/>
      <c r="BC235" s="66"/>
    </row>
    <row r="236" spans="3:58" ht="11.25" customHeight="1">
      <c r="C236" s="92"/>
      <c r="D236" s="103"/>
      <c r="E236" s="104"/>
      <c r="F236" s="104"/>
      <c r="G236" s="104"/>
      <c r="H236" s="104"/>
      <c r="I236" s="104"/>
      <c r="J236" s="104"/>
      <c r="K236" s="105"/>
      <c r="L236" s="105"/>
      <c r="M236" s="106"/>
      <c r="N236" s="106"/>
      <c r="O236" s="107"/>
      <c r="P236" s="108"/>
      <c r="Q236" s="109"/>
      <c r="R236" s="110">
        <v>1</v>
      </c>
      <c r="S236" s="111" t="s">
        <v>82</v>
      </c>
      <c r="T236" s="111" t="s">
        <v>105</v>
      </c>
      <c r="U236" s="111" t="s">
        <v>106</v>
      </c>
      <c r="V236" s="111" t="s">
        <v>78</v>
      </c>
      <c r="W236" s="111" t="s">
        <v>78</v>
      </c>
      <c r="X236" s="111" t="s">
        <v>79</v>
      </c>
      <c r="Y236" s="111" t="s">
        <v>85</v>
      </c>
      <c r="Z236" s="111" t="s">
        <v>86</v>
      </c>
      <c r="AA236" s="111" t="s">
        <v>107</v>
      </c>
      <c r="AB236" s="111" t="s">
        <v>108</v>
      </c>
      <c r="AC236" s="111" t="s">
        <v>78</v>
      </c>
      <c r="AD236" s="111" t="s">
        <v>78</v>
      </c>
      <c r="AE236" s="111" t="s">
        <v>79</v>
      </c>
      <c r="AF236" s="111" t="s">
        <v>85</v>
      </c>
      <c r="AG236" s="111" t="s">
        <v>86</v>
      </c>
      <c r="AH236" s="112"/>
      <c r="AI236" s="113">
        <v>0</v>
      </c>
      <c r="AJ236" s="114" t="s">
        <v>89</v>
      </c>
      <c r="AK236" s="42"/>
      <c r="AL236" s="42"/>
      <c r="AM236" s="42"/>
      <c r="AN236" s="42"/>
      <c r="AO236" s="42"/>
      <c r="AP236" s="42"/>
      <c r="AQ236" s="91"/>
      <c r="AR236" s="91"/>
      <c r="AS236" s="91"/>
      <c r="AT236" s="91"/>
      <c r="AU236" s="91"/>
      <c r="AV236" s="91"/>
      <c r="AW236" s="102"/>
      <c r="AX236" s="115"/>
      <c r="AY236" s="115"/>
      <c r="AZ236" s="115"/>
      <c r="BA236" s="66"/>
      <c r="BB236" s="115"/>
      <c r="BC236" s="115"/>
      <c r="BD236" s="115"/>
      <c r="BE236" s="115"/>
      <c r="BF236" s="115"/>
    </row>
    <row r="237" spans="3:58" ht="15" customHeight="1">
      <c r="C237" s="92"/>
      <c r="D237" s="103"/>
      <c r="E237" s="104"/>
      <c r="F237" s="104"/>
      <c r="G237" s="104"/>
      <c r="H237" s="104"/>
      <c r="I237" s="104"/>
      <c r="J237" s="104"/>
      <c r="K237" s="105"/>
      <c r="L237" s="105"/>
      <c r="M237" s="106"/>
      <c r="N237" s="106"/>
      <c r="O237" s="107"/>
      <c r="P237" s="108"/>
      <c r="Q237" s="116"/>
      <c r="R237" s="117"/>
      <c r="S237" s="118"/>
      <c r="T237" s="118"/>
      <c r="U237" s="118"/>
      <c r="V237" s="118"/>
      <c r="W237" s="118"/>
      <c r="X237" s="118"/>
      <c r="Y237" s="118"/>
      <c r="Z237" s="118"/>
      <c r="AA237" s="118"/>
      <c r="AB237" s="118"/>
      <c r="AC237" s="118"/>
      <c r="AD237" s="118"/>
      <c r="AE237" s="118"/>
      <c r="AF237" s="118"/>
      <c r="AG237" s="118"/>
      <c r="AH237" s="119"/>
      <c r="AI237" s="120" t="s">
        <v>74</v>
      </c>
      <c r="AJ237" s="121" t="s">
        <v>38</v>
      </c>
      <c r="AK237" s="122">
        <v>3091.54</v>
      </c>
      <c r="AL237" s="123">
        <v>0</v>
      </c>
      <c r="AM237" s="123">
        <v>0</v>
      </c>
      <c r="AN237" s="124"/>
      <c r="AO237" s="123">
        <f>AL237-AN237</f>
        <v>0</v>
      </c>
      <c r="AP237" s="123">
        <f>AN237-AL237</f>
        <v>0</v>
      </c>
      <c r="AQ237" s="125"/>
      <c r="AR237" s="125"/>
      <c r="AS237" s="126"/>
      <c r="AT237" s="125"/>
      <c r="AU237" s="131"/>
      <c r="AV237" s="132"/>
      <c r="AW237" s="102">
        <v>0</v>
      </c>
      <c r="AX237" s="115"/>
      <c r="AY237" s="115"/>
      <c r="BA237" s="64" t="str">
        <f>AJ237 &amp; AW237</f>
        <v>Амортизационные отчисления0</v>
      </c>
      <c r="BB237" s="115"/>
      <c r="BC237" s="115"/>
      <c r="BD237" s="115"/>
      <c r="BE237" s="115"/>
    </row>
    <row r="238" spans="3:58" ht="15" customHeight="1" thickBot="1">
      <c r="C238" s="92"/>
      <c r="D238" s="103"/>
      <c r="E238" s="104"/>
      <c r="F238" s="104"/>
      <c r="G238" s="104"/>
      <c r="H238" s="104"/>
      <c r="I238" s="104"/>
      <c r="J238" s="104"/>
      <c r="K238" s="105"/>
      <c r="L238" s="105"/>
      <c r="M238" s="106"/>
      <c r="N238" s="106"/>
      <c r="O238" s="107"/>
      <c r="P238" s="108"/>
      <c r="Q238" s="116"/>
      <c r="R238" s="117"/>
      <c r="S238" s="118"/>
      <c r="T238" s="118"/>
      <c r="U238" s="118"/>
      <c r="V238" s="118"/>
      <c r="W238" s="118"/>
      <c r="X238" s="118"/>
      <c r="Y238" s="118"/>
      <c r="Z238" s="118"/>
      <c r="AA238" s="118"/>
      <c r="AB238" s="118"/>
      <c r="AC238" s="118"/>
      <c r="AD238" s="118"/>
      <c r="AE238" s="118"/>
      <c r="AF238" s="118"/>
      <c r="AG238" s="118"/>
      <c r="AH238" s="129" t="s">
        <v>92</v>
      </c>
      <c r="AI238" s="120" t="s">
        <v>43</v>
      </c>
      <c r="AJ238" s="130" t="s">
        <v>36</v>
      </c>
      <c r="AK238" s="123">
        <v>546.24</v>
      </c>
      <c r="AL238" s="123">
        <v>0</v>
      </c>
      <c r="AM238" s="123">
        <v>0</v>
      </c>
      <c r="AN238" s="125"/>
      <c r="AO238" s="123">
        <f>AL238-AN238</f>
        <v>0</v>
      </c>
      <c r="AP238" s="123">
        <f>AN238-AL238</f>
        <v>0</v>
      </c>
      <c r="AQ238" s="125"/>
      <c r="AR238" s="125"/>
      <c r="AS238" s="126"/>
      <c r="AT238" s="125"/>
      <c r="AU238" s="131"/>
      <c r="AV238" s="132"/>
      <c r="AW238" s="102">
        <v>0</v>
      </c>
      <c r="AX238" s="115"/>
      <c r="AY238" s="115"/>
      <c r="BA238" s="64" t="str">
        <f>AJ238 &amp; AW238</f>
        <v>Прибыль направляемая на инвестиции0</v>
      </c>
      <c r="BB238" s="115"/>
      <c r="BC238" s="115"/>
      <c r="BD238" s="115"/>
      <c r="BE238" s="115"/>
    </row>
    <row r="239" spans="3:58" ht="11.25" customHeight="1">
      <c r="C239" s="92"/>
      <c r="D239" s="93" t="s">
        <v>204</v>
      </c>
      <c r="E239" s="94" t="s">
        <v>75</v>
      </c>
      <c r="F239" s="94" t="s">
        <v>103</v>
      </c>
      <c r="G239" s="94" t="s">
        <v>205</v>
      </c>
      <c r="H239" s="94" t="s">
        <v>78</v>
      </c>
      <c r="I239" s="94" t="s">
        <v>78</v>
      </c>
      <c r="J239" s="94" t="s">
        <v>79</v>
      </c>
      <c r="K239" s="95" t="s">
        <v>74</v>
      </c>
      <c r="L239" s="95" t="s">
        <v>193</v>
      </c>
      <c r="M239" s="97" t="s">
        <v>81</v>
      </c>
      <c r="N239" s="97" t="s">
        <v>193</v>
      </c>
      <c r="O239" s="98">
        <v>0</v>
      </c>
      <c r="P239" s="99">
        <v>0</v>
      </c>
      <c r="Q239" s="100"/>
      <c r="R239" s="101"/>
      <c r="S239" s="101"/>
      <c r="T239" s="101"/>
      <c r="U239" s="101"/>
      <c r="V239" s="101"/>
      <c r="W239" s="101"/>
      <c r="X239" s="101"/>
      <c r="Y239" s="101"/>
      <c r="Z239" s="101"/>
      <c r="AA239" s="101"/>
      <c r="AB239" s="101"/>
      <c r="AC239" s="101"/>
      <c r="AD239" s="101"/>
      <c r="AE239" s="101"/>
      <c r="AF239" s="101"/>
      <c r="AG239" s="101"/>
      <c r="AH239" s="101"/>
      <c r="AI239" s="101"/>
      <c r="AJ239" s="101"/>
      <c r="AK239" s="101"/>
      <c r="AL239" s="101"/>
      <c r="AM239" s="101"/>
      <c r="AN239" s="101"/>
      <c r="AO239" s="101"/>
      <c r="AP239" s="101"/>
      <c r="AQ239" s="101"/>
      <c r="AR239" s="101"/>
      <c r="AS239" s="101"/>
      <c r="AT239" s="101"/>
      <c r="AU239" s="101"/>
      <c r="AV239" s="101"/>
      <c r="AW239" s="102"/>
      <c r="AX239" s="66"/>
      <c r="AY239" s="66"/>
      <c r="AZ239" s="66"/>
      <c r="BA239" s="66"/>
      <c r="BB239" s="66"/>
      <c r="BC239" s="66"/>
    </row>
    <row r="240" spans="3:58" ht="11.25" customHeight="1">
      <c r="C240" s="92"/>
      <c r="D240" s="103"/>
      <c r="E240" s="104"/>
      <c r="F240" s="104"/>
      <c r="G240" s="104"/>
      <c r="H240" s="104"/>
      <c r="I240" s="104"/>
      <c r="J240" s="104"/>
      <c r="K240" s="105"/>
      <c r="L240" s="105"/>
      <c r="M240" s="106"/>
      <c r="N240" s="106"/>
      <c r="O240" s="107"/>
      <c r="P240" s="108"/>
      <c r="Q240" s="109"/>
      <c r="R240" s="110">
        <v>1</v>
      </c>
      <c r="S240" s="111" t="s">
        <v>82</v>
      </c>
      <c r="T240" s="111" t="s">
        <v>105</v>
      </c>
      <c r="U240" s="111" t="s">
        <v>106</v>
      </c>
      <c r="V240" s="111" t="s">
        <v>78</v>
      </c>
      <c r="W240" s="111" t="s">
        <v>78</v>
      </c>
      <c r="X240" s="111" t="s">
        <v>79</v>
      </c>
      <c r="Y240" s="111" t="s">
        <v>85</v>
      </c>
      <c r="Z240" s="111" t="s">
        <v>86</v>
      </c>
      <c r="AA240" s="111" t="s">
        <v>107</v>
      </c>
      <c r="AB240" s="111" t="s">
        <v>108</v>
      </c>
      <c r="AC240" s="111" t="s">
        <v>78</v>
      </c>
      <c r="AD240" s="111" t="s">
        <v>78</v>
      </c>
      <c r="AE240" s="111" t="s">
        <v>79</v>
      </c>
      <c r="AF240" s="111" t="s">
        <v>85</v>
      </c>
      <c r="AG240" s="111" t="s">
        <v>86</v>
      </c>
      <c r="AH240" s="112"/>
      <c r="AI240" s="113">
        <v>0</v>
      </c>
      <c r="AJ240" s="114" t="s">
        <v>89</v>
      </c>
      <c r="AK240" s="42"/>
      <c r="AL240" s="42"/>
      <c r="AM240" s="42"/>
      <c r="AN240" s="42"/>
      <c r="AO240" s="42"/>
      <c r="AP240" s="42"/>
      <c r="AQ240" s="91"/>
      <c r="AR240" s="91"/>
      <c r="AS240" s="91"/>
      <c r="AT240" s="91"/>
      <c r="AU240" s="91"/>
      <c r="AV240" s="91"/>
      <c r="AW240" s="102"/>
      <c r="AX240" s="115"/>
      <c r="AY240" s="115"/>
      <c r="AZ240" s="115"/>
      <c r="BA240" s="66"/>
      <c r="BB240" s="115"/>
      <c r="BC240" s="115"/>
      <c r="BD240" s="115"/>
      <c r="BE240" s="115"/>
      <c r="BF240" s="115"/>
    </row>
    <row r="241" spans="3:58" ht="15" customHeight="1">
      <c r="C241" s="92"/>
      <c r="D241" s="103"/>
      <c r="E241" s="104"/>
      <c r="F241" s="104"/>
      <c r="G241" s="104"/>
      <c r="H241" s="104"/>
      <c r="I241" s="104"/>
      <c r="J241" s="104"/>
      <c r="K241" s="105"/>
      <c r="L241" s="105"/>
      <c r="M241" s="106"/>
      <c r="N241" s="106"/>
      <c r="O241" s="107"/>
      <c r="P241" s="108"/>
      <c r="Q241" s="116"/>
      <c r="R241" s="117"/>
      <c r="S241" s="118"/>
      <c r="T241" s="118"/>
      <c r="U241" s="118"/>
      <c r="V241" s="118"/>
      <c r="W241" s="118"/>
      <c r="X241" s="118"/>
      <c r="Y241" s="118"/>
      <c r="Z241" s="118"/>
      <c r="AA241" s="118"/>
      <c r="AB241" s="118"/>
      <c r="AC241" s="118"/>
      <c r="AD241" s="118"/>
      <c r="AE241" s="118"/>
      <c r="AF241" s="118"/>
      <c r="AG241" s="118"/>
      <c r="AH241" s="119"/>
      <c r="AI241" s="120" t="s">
        <v>74</v>
      </c>
      <c r="AJ241" s="121" t="s">
        <v>38</v>
      </c>
      <c r="AK241" s="122">
        <v>3442.78</v>
      </c>
      <c r="AL241" s="123">
        <v>0</v>
      </c>
      <c r="AM241" s="123">
        <v>0</v>
      </c>
      <c r="AN241" s="124"/>
      <c r="AO241" s="123">
        <f>AL241-AN241</f>
        <v>0</v>
      </c>
      <c r="AP241" s="123">
        <f>AN241-AL241</f>
        <v>0</v>
      </c>
      <c r="AQ241" s="125"/>
      <c r="AR241" s="125"/>
      <c r="AS241" s="126"/>
      <c r="AT241" s="125"/>
      <c r="AU241" s="131"/>
      <c r="AV241" s="132"/>
      <c r="AW241" s="102">
        <v>0</v>
      </c>
      <c r="AX241" s="115"/>
      <c r="AY241" s="115"/>
      <c r="BA241" s="64" t="str">
        <f>AJ241 &amp; AW241</f>
        <v>Амортизационные отчисления0</v>
      </c>
      <c r="BB241" s="115"/>
      <c r="BC241" s="115"/>
      <c r="BD241" s="115"/>
      <c r="BE241" s="115"/>
    </row>
    <row r="242" spans="3:58" ht="15" customHeight="1" thickBot="1">
      <c r="C242" s="92"/>
      <c r="D242" s="103"/>
      <c r="E242" s="104"/>
      <c r="F242" s="104"/>
      <c r="G242" s="104"/>
      <c r="H242" s="104"/>
      <c r="I242" s="104"/>
      <c r="J242" s="104"/>
      <c r="K242" s="105"/>
      <c r="L242" s="105"/>
      <c r="M242" s="106"/>
      <c r="N242" s="106"/>
      <c r="O242" s="107"/>
      <c r="P242" s="108"/>
      <c r="Q242" s="116"/>
      <c r="R242" s="117"/>
      <c r="S242" s="118"/>
      <c r="T242" s="118"/>
      <c r="U242" s="118"/>
      <c r="V242" s="118"/>
      <c r="W242" s="118"/>
      <c r="X242" s="118"/>
      <c r="Y242" s="118"/>
      <c r="Z242" s="118"/>
      <c r="AA242" s="118"/>
      <c r="AB242" s="118"/>
      <c r="AC242" s="118"/>
      <c r="AD242" s="118"/>
      <c r="AE242" s="118"/>
      <c r="AF242" s="118"/>
      <c r="AG242" s="118"/>
      <c r="AH242" s="129" t="s">
        <v>92</v>
      </c>
      <c r="AI242" s="120" t="s">
        <v>43</v>
      </c>
      <c r="AJ242" s="130" t="s">
        <v>36</v>
      </c>
      <c r="AK242" s="123">
        <v>608.29999999999995</v>
      </c>
      <c r="AL242" s="123">
        <v>0</v>
      </c>
      <c r="AM242" s="123">
        <v>0</v>
      </c>
      <c r="AN242" s="125"/>
      <c r="AO242" s="123">
        <f>AL242-AN242</f>
        <v>0</v>
      </c>
      <c r="AP242" s="123">
        <f>AN242-AL242</f>
        <v>0</v>
      </c>
      <c r="AQ242" s="125"/>
      <c r="AR242" s="125"/>
      <c r="AS242" s="126"/>
      <c r="AT242" s="125"/>
      <c r="AU242" s="131"/>
      <c r="AV242" s="132"/>
      <c r="AW242" s="102">
        <v>0</v>
      </c>
      <c r="AX242" s="115"/>
      <c r="AY242" s="115"/>
      <c r="BA242" s="64" t="str">
        <f>AJ242 &amp; AW242</f>
        <v>Прибыль направляемая на инвестиции0</v>
      </c>
      <c r="BB242" s="115"/>
      <c r="BC242" s="115"/>
      <c r="BD242" s="115"/>
      <c r="BE242" s="115"/>
    </row>
    <row r="243" spans="3:58" ht="11.25" customHeight="1">
      <c r="C243" s="92"/>
      <c r="D243" s="93" t="s">
        <v>206</v>
      </c>
      <c r="E243" s="94" t="s">
        <v>75</v>
      </c>
      <c r="F243" s="94" t="s">
        <v>103</v>
      </c>
      <c r="G243" s="94" t="s">
        <v>207</v>
      </c>
      <c r="H243" s="94" t="s">
        <v>78</v>
      </c>
      <c r="I243" s="94" t="s">
        <v>78</v>
      </c>
      <c r="J243" s="94" t="s">
        <v>79</v>
      </c>
      <c r="K243" s="95" t="s">
        <v>74</v>
      </c>
      <c r="L243" s="95" t="s">
        <v>193</v>
      </c>
      <c r="M243" s="97" t="s">
        <v>81</v>
      </c>
      <c r="N243" s="97" t="s">
        <v>193</v>
      </c>
      <c r="O243" s="98">
        <v>0</v>
      </c>
      <c r="P243" s="99">
        <v>0</v>
      </c>
      <c r="Q243" s="100"/>
      <c r="R243" s="101"/>
      <c r="S243" s="101"/>
      <c r="T243" s="101"/>
      <c r="U243" s="101"/>
      <c r="V243" s="101"/>
      <c r="W243" s="101"/>
      <c r="X243" s="101"/>
      <c r="Y243" s="101"/>
      <c r="Z243" s="101"/>
      <c r="AA243" s="101"/>
      <c r="AB243" s="101"/>
      <c r="AC243" s="101"/>
      <c r="AD243" s="101"/>
      <c r="AE243" s="101"/>
      <c r="AF243" s="101"/>
      <c r="AG243" s="101"/>
      <c r="AH243" s="101"/>
      <c r="AI243" s="101"/>
      <c r="AJ243" s="101"/>
      <c r="AK243" s="101"/>
      <c r="AL243" s="101"/>
      <c r="AM243" s="101"/>
      <c r="AN243" s="101"/>
      <c r="AO243" s="101"/>
      <c r="AP243" s="101"/>
      <c r="AQ243" s="101"/>
      <c r="AR243" s="101"/>
      <c r="AS243" s="101"/>
      <c r="AT243" s="101"/>
      <c r="AU243" s="101"/>
      <c r="AV243" s="101"/>
      <c r="AW243" s="102"/>
      <c r="AX243" s="66"/>
      <c r="AY243" s="66"/>
      <c r="AZ243" s="66"/>
      <c r="BA243" s="66"/>
      <c r="BB243" s="66"/>
      <c r="BC243" s="66"/>
    </row>
    <row r="244" spans="3:58" ht="11.25" customHeight="1">
      <c r="C244" s="92"/>
      <c r="D244" s="103"/>
      <c r="E244" s="104"/>
      <c r="F244" s="104"/>
      <c r="G244" s="104"/>
      <c r="H244" s="104"/>
      <c r="I244" s="104"/>
      <c r="J244" s="104"/>
      <c r="K244" s="105"/>
      <c r="L244" s="105"/>
      <c r="M244" s="106"/>
      <c r="N244" s="106"/>
      <c r="O244" s="107"/>
      <c r="P244" s="108"/>
      <c r="Q244" s="109"/>
      <c r="R244" s="110">
        <v>1</v>
      </c>
      <c r="S244" s="111" t="s">
        <v>82</v>
      </c>
      <c r="T244" s="111" t="s">
        <v>105</v>
      </c>
      <c r="U244" s="111" t="s">
        <v>106</v>
      </c>
      <c r="V244" s="111" t="s">
        <v>78</v>
      </c>
      <c r="W244" s="111" t="s">
        <v>78</v>
      </c>
      <c r="X244" s="111" t="s">
        <v>79</v>
      </c>
      <c r="Y244" s="111" t="s">
        <v>85</v>
      </c>
      <c r="Z244" s="111" t="s">
        <v>86</v>
      </c>
      <c r="AA244" s="111" t="s">
        <v>107</v>
      </c>
      <c r="AB244" s="111" t="s">
        <v>108</v>
      </c>
      <c r="AC244" s="111" t="s">
        <v>78</v>
      </c>
      <c r="AD244" s="111" t="s">
        <v>78</v>
      </c>
      <c r="AE244" s="111" t="s">
        <v>79</v>
      </c>
      <c r="AF244" s="111" t="s">
        <v>85</v>
      </c>
      <c r="AG244" s="111" t="s">
        <v>86</v>
      </c>
      <c r="AH244" s="112"/>
      <c r="AI244" s="113">
        <v>0</v>
      </c>
      <c r="AJ244" s="114" t="s">
        <v>89</v>
      </c>
      <c r="AK244" s="42"/>
      <c r="AL244" s="42"/>
      <c r="AM244" s="42"/>
      <c r="AN244" s="42"/>
      <c r="AO244" s="42"/>
      <c r="AP244" s="42"/>
      <c r="AQ244" s="91"/>
      <c r="AR244" s="91"/>
      <c r="AS244" s="91"/>
      <c r="AT244" s="91"/>
      <c r="AU244" s="91"/>
      <c r="AV244" s="91"/>
      <c r="AW244" s="102"/>
      <c r="AX244" s="115"/>
      <c r="AY244" s="115"/>
      <c r="AZ244" s="115"/>
      <c r="BA244" s="66"/>
      <c r="BB244" s="115"/>
      <c r="BC244" s="115"/>
      <c r="BD244" s="115"/>
      <c r="BE244" s="115"/>
      <c r="BF244" s="115"/>
    </row>
    <row r="245" spans="3:58" ht="15" customHeight="1">
      <c r="C245" s="92"/>
      <c r="D245" s="103"/>
      <c r="E245" s="104"/>
      <c r="F245" s="104"/>
      <c r="G245" s="104"/>
      <c r="H245" s="104"/>
      <c r="I245" s="104"/>
      <c r="J245" s="104"/>
      <c r="K245" s="105"/>
      <c r="L245" s="105"/>
      <c r="M245" s="106"/>
      <c r="N245" s="106"/>
      <c r="O245" s="107"/>
      <c r="P245" s="108"/>
      <c r="Q245" s="116"/>
      <c r="R245" s="117"/>
      <c r="S245" s="118"/>
      <c r="T245" s="118"/>
      <c r="U245" s="118"/>
      <c r="V245" s="118"/>
      <c r="W245" s="118"/>
      <c r="X245" s="118"/>
      <c r="Y245" s="118"/>
      <c r="Z245" s="118"/>
      <c r="AA245" s="118"/>
      <c r="AB245" s="118"/>
      <c r="AC245" s="118"/>
      <c r="AD245" s="118"/>
      <c r="AE245" s="118"/>
      <c r="AF245" s="118"/>
      <c r="AG245" s="118"/>
      <c r="AH245" s="119"/>
      <c r="AI245" s="120" t="s">
        <v>74</v>
      </c>
      <c r="AJ245" s="121" t="s">
        <v>38</v>
      </c>
      <c r="AK245" s="122">
        <v>26870.81</v>
      </c>
      <c r="AL245" s="123">
        <v>0</v>
      </c>
      <c r="AM245" s="123">
        <v>0</v>
      </c>
      <c r="AN245" s="124"/>
      <c r="AO245" s="123">
        <f>AL245-AN245</f>
        <v>0</v>
      </c>
      <c r="AP245" s="123">
        <f>AN245-AL245</f>
        <v>0</v>
      </c>
      <c r="AQ245" s="125"/>
      <c r="AR245" s="125"/>
      <c r="AS245" s="126"/>
      <c r="AT245" s="125"/>
      <c r="AU245" s="131"/>
      <c r="AV245" s="132"/>
      <c r="AW245" s="102">
        <v>0</v>
      </c>
      <c r="AX245" s="115"/>
      <c r="AY245" s="115"/>
      <c r="BA245" s="64" t="str">
        <f>AJ245 &amp; AW245</f>
        <v>Амортизационные отчисления0</v>
      </c>
      <c r="BB245" s="115"/>
      <c r="BC245" s="115"/>
      <c r="BD245" s="115"/>
      <c r="BE245" s="115"/>
    </row>
    <row r="246" spans="3:58" ht="15" customHeight="1" thickBot="1">
      <c r="C246" s="92"/>
      <c r="D246" s="103"/>
      <c r="E246" s="104"/>
      <c r="F246" s="104"/>
      <c r="G246" s="104"/>
      <c r="H246" s="104"/>
      <c r="I246" s="104"/>
      <c r="J246" s="104"/>
      <c r="K246" s="105"/>
      <c r="L246" s="105"/>
      <c r="M246" s="106"/>
      <c r="N246" s="106"/>
      <c r="O246" s="107"/>
      <c r="P246" s="108"/>
      <c r="Q246" s="116"/>
      <c r="R246" s="117"/>
      <c r="S246" s="118"/>
      <c r="T246" s="118"/>
      <c r="U246" s="118"/>
      <c r="V246" s="118"/>
      <c r="W246" s="118"/>
      <c r="X246" s="118"/>
      <c r="Y246" s="118"/>
      <c r="Z246" s="118"/>
      <c r="AA246" s="118"/>
      <c r="AB246" s="118"/>
      <c r="AC246" s="118"/>
      <c r="AD246" s="118"/>
      <c r="AE246" s="118"/>
      <c r="AF246" s="118"/>
      <c r="AG246" s="118"/>
      <c r="AH246" s="129" t="s">
        <v>92</v>
      </c>
      <c r="AI246" s="120" t="s">
        <v>43</v>
      </c>
      <c r="AJ246" s="130" t="s">
        <v>36</v>
      </c>
      <c r="AK246" s="123">
        <v>4747.74</v>
      </c>
      <c r="AL246" s="123">
        <v>0</v>
      </c>
      <c r="AM246" s="123">
        <v>0</v>
      </c>
      <c r="AN246" s="125"/>
      <c r="AO246" s="123">
        <f>AL246-AN246</f>
        <v>0</v>
      </c>
      <c r="AP246" s="123">
        <f>AN246-AL246</f>
        <v>0</v>
      </c>
      <c r="AQ246" s="125"/>
      <c r="AR246" s="125"/>
      <c r="AS246" s="126"/>
      <c r="AT246" s="125"/>
      <c r="AU246" s="131"/>
      <c r="AV246" s="132"/>
      <c r="AW246" s="102">
        <v>0</v>
      </c>
      <c r="AX246" s="115"/>
      <c r="AY246" s="115"/>
      <c r="BA246" s="64" t="str">
        <f>AJ246 &amp; AW246</f>
        <v>Прибыль направляемая на инвестиции0</v>
      </c>
      <c r="BB246" s="115"/>
      <c r="BC246" s="115"/>
      <c r="BD246" s="115"/>
      <c r="BE246" s="115"/>
    </row>
    <row r="247" spans="3:58" ht="11.25" customHeight="1">
      <c r="C247" s="92"/>
      <c r="D247" s="93" t="s">
        <v>208</v>
      </c>
      <c r="E247" s="94" t="s">
        <v>75</v>
      </c>
      <c r="F247" s="94" t="s">
        <v>103</v>
      </c>
      <c r="G247" s="94" t="s">
        <v>209</v>
      </c>
      <c r="H247" s="94" t="s">
        <v>78</v>
      </c>
      <c r="I247" s="94" t="s">
        <v>78</v>
      </c>
      <c r="J247" s="94" t="s">
        <v>79</v>
      </c>
      <c r="K247" s="95" t="s">
        <v>74</v>
      </c>
      <c r="L247" s="95" t="s">
        <v>193</v>
      </c>
      <c r="M247" s="97" t="s">
        <v>81</v>
      </c>
      <c r="N247" s="97" t="s">
        <v>193</v>
      </c>
      <c r="O247" s="98">
        <v>0</v>
      </c>
      <c r="P247" s="99">
        <v>0</v>
      </c>
      <c r="Q247" s="100"/>
      <c r="R247" s="101"/>
      <c r="S247" s="101"/>
      <c r="T247" s="101"/>
      <c r="U247" s="101"/>
      <c r="V247" s="101"/>
      <c r="W247" s="101"/>
      <c r="X247" s="101"/>
      <c r="Y247" s="101"/>
      <c r="Z247" s="101"/>
      <c r="AA247" s="101"/>
      <c r="AB247" s="101"/>
      <c r="AC247" s="101"/>
      <c r="AD247" s="101"/>
      <c r="AE247" s="101"/>
      <c r="AF247" s="101"/>
      <c r="AG247" s="101"/>
      <c r="AH247" s="101"/>
      <c r="AI247" s="101"/>
      <c r="AJ247" s="101"/>
      <c r="AK247" s="101"/>
      <c r="AL247" s="101"/>
      <c r="AM247" s="101"/>
      <c r="AN247" s="101"/>
      <c r="AO247" s="101"/>
      <c r="AP247" s="101"/>
      <c r="AQ247" s="101"/>
      <c r="AR247" s="101"/>
      <c r="AS247" s="101"/>
      <c r="AT247" s="101"/>
      <c r="AU247" s="101"/>
      <c r="AV247" s="101"/>
      <c r="AW247" s="102"/>
      <c r="AX247" s="66"/>
      <c r="AY247" s="66"/>
      <c r="AZ247" s="66"/>
      <c r="BA247" s="66"/>
      <c r="BB247" s="66"/>
      <c r="BC247" s="66"/>
    </row>
    <row r="248" spans="3:58" ht="11.25" customHeight="1">
      <c r="C248" s="92"/>
      <c r="D248" s="103"/>
      <c r="E248" s="104"/>
      <c r="F248" s="104"/>
      <c r="G248" s="104"/>
      <c r="H248" s="104"/>
      <c r="I248" s="104"/>
      <c r="J248" s="104"/>
      <c r="K248" s="105"/>
      <c r="L248" s="105"/>
      <c r="M248" s="106"/>
      <c r="N248" s="106"/>
      <c r="O248" s="107"/>
      <c r="P248" s="108"/>
      <c r="Q248" s="109"/>
      <c r="R248" s="110">
        <v>1</v>
      </c>
      <c r="S248" s="111" t="s">
        <v>82</v>
      </c>
      <c r="T248" s="111" t="s">
        <v>105</v>
      </c>
      <c r="U248" s="111" t="s">
        <v>106</v>
      </c>
      <c r="V248" s="111" t="s">
        <v>78</v>
      </c>
      <c r="W248" s="111" t="s">
        <v>78</v>
      </c>
      <c r="X248" s="111" t="s">
        <v>79</v>
      </c>
      <c r="Y248" s="111" t="s">
        <v>85</v>
      </c>
      <c r="Z248" s="111" t="s">
        <v>86</v>
      </c>
      <c r="AA248" s="111" t="s">
        <v>107</v>
      </c>
      <c r="AB248" s="111" t="s">
        <v>108</v>
      </c>
      <c r="AC248" s="111" t="s">
        <v>78</v>
      </c>
      <c r="AD248" s="111" t="s">
        <v>78</v>
      </c>
      <c r="AE248" s="111" t="s">
        <v>79</v>
      </c>
      <c r="AF248" s="111" t="s">
        <v>85</v>
      </c>
      <c r="AG248" s="111" t="s">
        <v>86</v>
      </c>
      <c r="AH248" s="112"/>
      <c r="AI248" s="113">
        <v>0</v>
      </c>
      <c r="AJ248" s="114" t="s">
        <v>89</v>
      </c>
      <c r="AK248" s="42"/>
      <c r="AL248" s="42"/>
      <c r="AM248" s="42"/>
      <c r="AN248" s="42"/>
      <c r="AO248" s="42"/>
      <c r="AP248" s="42"/>
      <c r="AQ248" s="91"/>
      <c r="AR248" s="91"/>
      <c r="AS248" s="91"/>
      <c r="AT248" s="91"/>
      <c r="AU248" s="91"/>
      <c r="AV248" s="91"/>
      <c r="AW248" s="102"/>
      <c r="AX248" s="115"/>
      <c r="AY248" s="115"/>
      <c r="AZ248" s="115"/>
      <c r="BA248" s="66"/>
      <c r="BB248" s="115"/>
      <c r="BC248" s="115"/>
      <c r="BD248" s="115"/>
      <c r="BE248" s="115"/>
      <c r="BF248" s="115"/>
    </row>
    <row r="249" spans="3:58" ht="15" customHeight="1">
      <c r="C249" s="92"/>
      <c r="D249" s="103"/>
      <c r="E249" s="104"/>
      <c r="F249" s="104"/>
      <c r="G249" s="104"/>
      <c r="H249" s="104"/>
      <c r="I249" s="104"/>
      <c r="J249" s="104"/>
      <c r="K249" s="105"/>
      <c r="L249" s="105"/>
      <c r="M249" s="106"/>
      <c r="N249" s="106"/>
      <c r="O249" s="107"/>
      <c r="P249" s="108"/>
      <c r="Q249" s="116"/>
      <c r="R249" s="117"/>
      <c r="S249" s="118"/>
      <c r="T249" s="118"/>
      <c r="U249" s="118"/>
      <c r="V249" s="118"/>
      <c r="W249" s="118"/>
      <c r="X249" s="118"/>
      <c r="Y249" s="118"/>
      <c r="Z249" s="118"/>
      <c r="AA249" s="118"/>
      <c r="AB249" s="118"/>
      <c r="AC249" s="118"/>
      <c r="AD249" s="118"/>
      <c r="AE249" s="118"/>
      <c r="AF249" s="118"/>
      <c r="AG249" s="118"/>
      <c r="AH249" s="119"/>
      <c r="AI249" s="120" t="s">
        <v>74</v>
      </c>
      <c r="AJ249" s="121" t="s">
        <v>38</v>
      </c>
      <c r="AK249" s="122">
        <v>23862.93</v>
      </c>
      <c r="AL249" s="123">
        <v>0</v>
      </c>
      <c r="AM249" s="123">
        <v>0</v>
      </c>
      <c r="AN249" s="124"/>
      <c r="AO249" s="123">
        <f>AL249-AN249</f>
        <v>0</v>
      </c>
      <c r="AP249" s="123">
        <f>AN249-AL249</f>
        <v>0</v>
      </c>
      <c r="AQ249" s="125"/>
      <c r="AR249" s="125"/>
      <c r="AS249" s="126"/>
      <c r="AT249" s="125"/>
      <c r="AU249" s="131"/>
      <c r="AV249" s="132"/>
      <c r="AW249" s="102">
        <v>0</v>
      </c>
      <c r="AX249" s="115"/>
      <c r="AY249" s="115"/>
      <c r="BA249" s="64" t="str">
        <f>AJ249 &amp; AW249</f>
        <v>Амортизационные отчисления0</v>
      </c>
      <c r="BB249" s="115"/>
      <c r="BC249" s="115"/>
      <c r="BD249" s="115"/>
      <c r="BE249" s="115"/>
    </row>
    <row r="250" spans="3:58" ht="15" customHeight="1" thickBot="1">
      <c r="C250" s="92"/>
      <c r="D250" s="103"/>
      <c r="E250" s="104"/>
      <c r="F250" s="104"/>
      <c r="G250" s="104"/>
      <c r="H250" s="104"/>
      <c r="I250" s="104"/>
      <c r="J250" s="104"/>
      <c r="K250" s="105"/>
      <c r="L250" s="105"/>
      <c r="M250" s="106"/>
      <c r="N250" s="106"/>
      <c r="O250" s="107"/>
      <c r="P250" s="108"/>
      <c r="Q250" s="116"/>
      <c r="R250" s="117"/>
      <c r="S250" s="118"/>
      <c r="T250" s="118"/>
      <c r="U250" s="118"/>
      <c r="V250" s="118"/>
      <c r="W250" s="118"/>
      <c r="X250" s="118"/>
      <c r="Y250" s="118"/>
      <c r="Z250" s="118"/>
      <c r="AA250" s="118"/>
      <c r="AB250" s="118"/>
      <c r="AC250" s="118"/>
      <c r="AD250" s="118"/>
      <c r="AE250" s="118"/>
      <c r="AF250" s="118"/>
      <c r="AG250" s="118"/>
      <c r="AH250" s="129" t="s">
        <v>92</v>
      </c>
      <c r="AI250" s="120" t="s">
        <v>43</v>
      </c>
      <c r="AJ250" s="130" t="s">
        <v>36</v>
      </c>
      <c r="AK250" s="123">
        <v>4216.29</v>
      </c>
      <c r="AL250" s="123">
        <v>0</v>
      </c>
      <c r="AM250" s="123">
        <v>0</v>
      </c>
      <c r="AN250" s="125"/>
      <c r="AO250" s="123">
        <f>AL250-AN250</f>
        <v>0</v>
      </c>
      <c r="AP250" s="123">
        <f>AN250-AL250</f>
        <v>0</v>
      </c>
      <c r="AQ250" s="125"/>
      <c r="AR250" s="125"/>
      <c r="AS250" s="126"/>
      <c r="AT250" s="125"/>
      <c r="AU250" s="131"/>
      <c r="AV250" s="132"/>
      <c r="AW250" s="102">
        <v>0</v>
      </c>
      <c r="AX250" s="115"/>
      <c r="AY250" s="115"/>
      <c r="BA250" s="64" t="str">
        <f>AJ250 &amp; AW250</f>
        <v>Прибыль направляемая на инвестиции0</v>
      </c>
      <c r="BB250" s="115"/>
      <c r="BC250" s="115"/>
      <c r="BD250" s="115"/>
      <c r="BE250" s="115"/>
    </row>
    <row r="251" spans="3:58" ht="11.25" customHeight="1">
      <c r="C251" s="92"/>
      <c r="D251" s="93" t="s">
        <v>210</v>
      </c>
      <c r="E251" s="94" t="s">
        <v>75</v>
      </c>
      <c r="F251" s="94" t="s">
        <v>103</v>
      </c>
      <c r="G251" s="94" t="s">
        <v>211</v>
      </c>
      <c r="H251" s="94" t="s">
        <v>78</v>
      </c>
      <c r="I251" s="94" t="s">
        <v>78</v>
      </c>
      <c r="J251" s="94" t="s">
        <v>79</v>
      </c>
      <c r="K251" s="95" t="s">
        <v>74</v>
      </c>
      <c r="L251" s="95" t="s">
        <v>193</v>
      </c>
      <c r="M251" s="97" t="s">
        <v>81</v>
      </c>
      <c r="N251" s="97" t="s">
        <v>193</v>
      </c>
      <c r="O251" s="98">
        <v>0</v>
      </c>
      <c r="P251" s="99">
        <v>0</v>
      </c>
      <c r="Q251" s="100"/>
      <c r="R251" s="101"/>
      <c r="S251" s="101"/>
      <c r="T251" s="101"/>
      <c r="U251" s="101"/>
      <c r="V251" s="101"/>
      <c r="W251" s="101"/>
      <c r="X251" s="101"/>
      <c r="Y251" s="101"/>
      <c r="Z251" s="101"/>
      <c r="AA251" s="101"/>
      <c r="AB251" s="101"/>
      <c r="AC251" s="101"/>
      <c r="AD251" s="101"/>
      <c r="AE251" s="101"/>
      <c r="AF251" s="101"/>
      <c r="AG251" s="101"/>
      <c r="AH251" s="101"/>
      <c r="AI251" s="101"/>
      <c r="AJ251" s="101"/>
      <c r="AK251" s="101"/>
      <c r="AL251" s="101"/>
      <c r="AM251" s="101"/>
      <c r="AN251" s="101"/>
      <c r="AO251" s="101"/>
      <c r="AP251" s="101"/>
      <c r="AQ251" s="101"/>
      <c r="AR251" s="101"/>
      <c r="AS251" s="101"/>
      <c r="AT251" s="101"/>
      <c r="AU251" s="101"/>
      <c r="AV251" s="101"/>
      <c r="AW251" s="102"/>
      <c r="AX251" s="66"/>
      <c r="AY251" s="66"/>
      <c r="AZ251" s="66"/>
      <c r="BA251" s="66"/>
      <c r="BB251" s="66"/>
      <c r="BC251" s="66"/>
    </row>
    <row r="252" spans="3:58" ht="11.25" customHeight="1">
      <c r="C252" s="92"/>
      <c r="D252" s="103"/>
      <c r="E252" s="104"/>
      <c r="F252" s="104"/>
      <c r="G252" s="104"/>
      <c r="H252" s="104"/>
      <c r="I252" s="104"/>
      <c r="J252" s="104"/>
      <c r="K252" s="105"/>
      <c r="L252" s="105"/>
      <c r="M252" s="106"/>
      <c r="N252" s="106"/>
      <c r="O252" s="107"/>
      <c r="P252" s="108"/>
      <c r="Q252" s="109"/>
      <c r="R252" s="110">
        <v>1</v>
      </c>
      <c r="S252" s="111" t="s">
        <v>82</v>
      </c>
      <c r="T252" s="111" t="s">
        <v>105</v>
      </c>
      <c r="U252" s="111" t="s">
        <v>106</v>
      </c>
      <c r="V252" s="111" t="s">
        <v>78</v>
      </c>
      <c r="W252" s="111" t="s">
        <v>78</v>
      </c>
      <c r="X252" s="111" t="s">
        <v>79</v>
      </c>
      <c r="Y252" s="111" t="s">
        <v>85</v>
      </c>
      <c r="Z252" s="111" t="s">
        <v>86</v>
      </c>
      <c r="AA252" s="111" t="s">
        <v>107</v>
      </c>
      <c r="AB252" s="111" t="s">
        <v>108</v>
      </c>
      <c r="AC252" s="111" t="s">
        <v>78</v>
      </c>
      <c r="AD252" s="111" t="s">
        <v>78</v>
      </c>
      <c r="AE252" s="111" t="s">
        <v>79</v>
      </c>
      <c r="AF252" s="111" t="s">
        <v>85</v>
      </c>
      <c r="AG252" s="111" t="s">
        <v>86</v>
      </c>
      <c r="AH252" s="112"/>
      <c r="AI252" s="113">
        <v>0</v>
      </c>
      <c r="AJ252" s="114" t="s">
        <v>89</v>
      </c>
      <c r="AK252" s="42"/>
      <c r="AL252" s="42"/>
      <c r="AM252" s="42"/>
      <c r="AN252" s="42"/>
      <c r="AO252" s="42"/>
      <c r="AP252" s="42"/>
      <c r="AQ252" s="91"/>
      <c r="AR252" s="91"/>
      <c r="AS252" s="91"/>
      <c r="AT252" s="91"/>
      <c r="AU252" s="91"/>
      <c r="AV252" s="91"/>
      <c r="AW252" s="102"/>
      <c r="AX252" s="115"/>
      <c r="AY252" s="115"/>
      <c r="AZ252" s="115"/>
      <c r="BA252" s="66"/>
      <c r="BB252" s="115"/>
      <c r="BC252" s="115"/>
      <c r="BD252" s="115"/>
      <c r="BE252" s="115"/>
      <c r="BF252" s="115"/>
    </row>
    <row r="253" spans="3:58" ht="15" customHeight="1">
      <c r="C253" s="92"/>
      <c r="D253" s="103"/>
      <c r="E253" s="104"/>
      <c r="F253" s="104"/>
      <c r="G253" s="104"/>
      <c r="H253" s="104"/>
      <c r="I253" s="104"/>
      <c r="J253" s="104"/>
      <c r="K253" s="105"/>
      <c r="L253" s="105"/>
      <c r="M253" s="106"/>
      <c r="N253" s="106"/>
      <c r="O253" s="107"/>
      <c r="P253" s="108"/>
      <c r="Q253" s="116"/>
      <c r="R253" s="117"/>
      <c r="S253" s="118"/>
      <c r="T253" s="118"/>
      <c r="U253" s="118"/>
      <c r="V253" s="118"/>
      <c r="W253" s="118"/>
      <c r="X253" s="118"/>
      <c r="Y253" s="118"/>
      <c r="Z253" s="118"/>
      <c r="AA253" s="118"/>
      <c r="AB253" s="118"/>
      <c r="AC253" s="118"/>
      <c r="AD253" s="118"/>
      <c r="AE253" s="118"/>
      <c r="AF253" s="118"/>
      <c r="AG253" s="118"/>
      <c r="AH253" s="119"/>
      <c r="AI253" s="120" t="s">
        <v>74</v>
      </c>
      <c r="AJ253" s="121" t="s">
        <v>38</v>
      </c>
      <c r="AK253" s="122">
        <v>8863.11</v>
      </c>
      <c r="AL253" s="123">
        <v>0</v>
      </c>
      <c r="AM253" s="123">
        <v>0</v>
      </c>
      <c r="AN253" s="124"/>
      <c r="AO253" s="123">
        <f>AL253-AN253</f>
        <v>0</v>
      </c>
      <c r="AP253" s="123">
        <f>AN253-AL253</f>
        <v>0</v>
      </c>
      <c r="AQ253" s="125"/>
      <c r="AR253" s="125"/>
      <c r="AS253" s="126"/>
      <c r="AT253" s="125"/>
      <c r="AU253" s="131"/>
      <c r="AV253" s="132"/>
      <c r="AW253" s="102">
        <v>0</v>
      </c>
      <c r="AX253" s="115"/>
      <c r="AY253" s="115"/>
      <c r="BA253" s="64" t="str">
        <f>AJ253 &amp; AW253</f>
        <v>Амортизационные отчисления0</v>
      </c>
      <c r="BB253" s="115"/>
      <c r="BC253" s="115"/>
      <c r="BD253" s="115"/>
      <c r="BE253" s="115"/>
    </row>
    <row r="254" spans="3:58" ht="15" customHeight="1" thickBot="1">
      <c r="C254" s="92"/>
      <c r="D254" s="103"/>
      <c r="E254" s="104"/>
      <c r="F254" s="104"/>
      <c r="G254" s="104"/>
      <c r="H254" s="104"/>
      <c r="I254" s="104"/>
      <c r="J254" s="104"/>
      <c r="K254" s="105"/>
      <c r="L254" s="105"/>
      <c r="M254" s="106"/>
      <c r="N254" s="106"/>
      <c r="O254" s="107"/>
      <c r="P254" s="108"/>
      <c r="Q254" s="116"/>
      <c r="R254" s="117"/>
      <c r="S254" s="118"/>
      <c r="T254" s="118"/>
      <c r="U254" s="118"/>
      <c r="V254" s="118"/>
      <c r="W254" s="118"/>
      <c r="X254" s="118"/>
      <c r="Y254" s="118"/>
      <c r="Z254" s="118"/>
      <c r="AA254" s="118"/>
      <c r="AB254" s="118"/>
      <c r="AC254" s="118"/>
      <c r="AD254" s="118"/>
      <c r="AE254" s="118"/>
      <c r="AF254" s="118"/>
      <c r="AG254" s="118"/>
      <c r="AH254" s="129" t="s">
        <v>92</v>
      </c>
      <c r="AI254" s="120" t="s">
        <v>43</v>
      </c>
      <c r="AJ254" s="130" t="s">
        <v>36</v>
      </c>
      <c r="AK254" s="123">
        <v>1566</v>
      </c>
      <c r="AL254" s="123">
        <v>0</v>
      </c>
      <c r="AM254" s="123">
        <v>0</v>
      </c>
      <c r="AN254" s="125"/>
      <c r="AO254" s="123">
        <f>AL254-AN254</f>
        <v>0</v>
      </c>
      <c r="AP254" s="123">
        <f>AN254-AL254</f>
        <v>0</v>
      </c>
      <c r="AQ254" s="125"/>
      <c r="AR254" s="125"/>
      <c r="AS254" s="126"/>
      <c r="AT254" s="125"/>
      <c r="AU254" s="131"/>
      <c r="AV254" s="132"/>
      <c r="AW254" s="102">
        <v>0</v>
      </c>
      <c r="AX254" s="115"/>
      <c r="AY254" s="115"/>
      <c r="BA254" s="64" t="str">
        <f>AJ254 &amp; AW254</f>
        <v>Прибыль направляемая на инвестиции0</v>
      </c>
      <c r="BB254" s="115"/>
      <c r="BC254" s="115"/>
      <c r="BD254" s="115"/>
      <c r="BE254" s="115"/>
    </row>
    <row r="255" spans="3:58" ht="11.25" customHeight="1">
      <c r="C255" s="92"/>
      <c r="D255" s="93" t="s">
        <v>212</v>
      </c>
      <c r="E255" s="94" t="s">
        <v>75</v>
      </c>
      <c r="F255" s="94" t="s">
        <v>103</v>
      </c>
      <c r="G255" s="94" t="s">
        <v>213</v>
      </c>
      <c r="H255" s="94" t="s">
        <v>78</v>
      </c>
      <c r="I255" s="94" t="s">
        <v>78</v>
      </c>
      <c r="J255" s="94" t="s">
        <v>79</v>
      </c>
      <c r="K255" s="95" t="s">
        <v>74</v>
      </c>
      <c r="L255" s="95" t="s">
        <v>80</v>
      </c>
      <c r="M255" s="97" t="s">
        <v>81</v>
      </c>
      <c r="N255" s="97" t="s">
        <v>80</v>
      </c>
      <c r="O255" s="98">
        <v>0</v>
      </c>
      <c r="P255" s="99">
        <v>100</v>
      </c>
      <c r="Q255" s="100"/>
      <c r="R255" s="101"/>
      <c r="S255" s="101"/>
      <c r="T255" s="101"/>
      <c r="U255" s="101"/>
      <c r="V255" s="101"/>
      <c r="W255" s="101"/>
      <c r="X255" s="101"/>
      <c r="Y255" s="101"/>
      <c r="Z255" s="101"/>
      <c r="AA255" s="101"/>
      <c r="AB255" s="101"/>
      <c r="AC255" s="101"/>
      <c r="AD255" s="101"/>
      <c r="AE255" s="101"/>
      <c r="AF255" s="101"/>
      <c r="AG255" s="101"/>
      <c r="AH255" s="101"/>
      <c r="AI255" s="101"/>
      <c r="AJ255" s="101"/>
      <c r="AK255" s="101"/>
      <c r="AL255" s="101"/>
      <c r="AM255" s="101"/>
      <c r="AN255" s="101"/>
      <c r="AO255" s="101"/>
      <c r="AP255" s="101"/>
      <c r="AQ255" s="101"/>
      <c r="AR255" s="101"/>
      <c r="AS255" s="101"/>
      <c r="AT255" s="101"/>
      <c r="AU255" s="101"/>
      <c r="AV255" s="101"/>
      <c r="AW255" s="102"/>
      <c r="AX255" s="66"/>
      <c r="AY255" s="66"/>
      <c r="AZ255" s="66"/>
      <c r="BA255" s="66"/>
      <c r="BB255" s="66"/>
      <c r="BC255" s="66"/>
    </row>
    <row r="256" spans="3:58" ht="11.25" customHeight="1">
      <c r="C256" s="92"/>
      <c r="D256" s="103"/>
      <c r="E256" s="104"/>
      <c r="F256" s="104"/>
      <c r="G256" s="104"/>
      <c r="H256" s="104"/>
      <c r="I256" s="104"/>
      <c r="J256" s="104"/>
      <c r="K256" s="105"/>
      <c r="L256" s="105"/>
      <c r="M256" s="106"/>
      <c r="N256" s="106"/>
      <c r="O256" s="107"/>
      <c r="P256" s="108"/>
      <c r="Q256" s="109"/>
      <c r="R256" s="110">
        <v>1</v>
      </c>
      <c r="S256" s="111" t="s">
        <v>82</v>
      </c>
      <c r="T256" s="111" t="s">
        <v>105</v>
      </c>
      <c r="U256" s="111" t="s">
        <v>106</v>
      </c>
      <c r="V256" s="111" t="s">
        <v>78</v>
      </c>
      <c r="W256" s="111" t="s">
        <v>78</v>
      </c>
      <c r="X256" s="111" t="s">
        <v>79</v>
      </c>
      <c r="Y256" s="111" t="s">
        <v>85</v>
      </c>
      <c r="Z256" s="111" t="s">
        <v>86</v>
      </c>
      <c r="AA256" s="111" t="s">
        <v>107</v>
      </c>
      <c r="AB256" s="111" t="s">
        <v>108</v>
      </c>
      <c r="AC256" s="111" t="s">
        <v>78</v>
      </c>
      <c r="AD256" s="111" t="s">
        <v>78</v>
      </c>
      <c r="AE256" s="111" t="s">
        <v>79</v>
      </c>
      <c r="AF256" s="111" t="s">
        <v>85</v>
      </c>
      <c r="AG256" s="111" t="s">
        <v>86</v>
      </c>
      <c r="AH256" s="112"/>
      <c r="AI256" s="113">
        <v>0</v>
      </c>
      <c r="AJ256" s="114" t="s">
        <v>89</v>
      </c>
      <c r="AK256" s="42"/>
      <c r="AL256" s="42"/>
      <c r="AM256" s="42"/>
      <c r="AN256" s="42"/>
      <c r="AO256" s="42"/>
      <c r="AP256" s="42"/>
      <c r="AQ256" s="91"/>
      <c r="AR256" s="91"/>
      <c r="AS256" s="91"/>
      <c r="AT256" s="91"/>
      <c r="AU256" s="91"/>
      <c r="AV256" s="91"/>
      <c r="AW256" s="102"/>
      <c r="AX256" s="115"/>
      <c r="AY256" s="115"/>
      <c r="AZ256" s="115"/>
      <c r="BA256" s="66"/>
      <c r="BB256" s="115"/>
      <c r="BC256" s="115"/>
      <c r="BD256" s="115"/>
      <c r="BE256" s="115"/>
      <c r="BF256" s="115"/>
    </row>
    <row r="257" spans="3:58" ht="29.25" customHeight="1">
      <c r="C257" s="92"/>
      <c r="D257" s="103"/>
      <c r="E257" s="104"/>
      <c r="F257" s="104"/>
      <c r="G257" s="104"/>
      <c r="H257" s="104"/>
      <c r="I257" s="104"/>
      <c r="J257" s="104"/>
      <c r="K257" s="105"/>
      <c r="L257" s="105"/>
      <c r="M257" s="106"/>
      <c r="N257" s="106"/>
      <c r="O257" s="107"/>
      <c r="P257" s="108"/>
      <c r="Q257" s="116"/>
      <c r="R257" s="117"/>
      <c r="S257" s="118"/>
      <c r="T257" s="118"/>
      <c r="U257" s="118"/>
      <c r="V257" s="118"/>
      <c r="W257" s="118"/>
      <c r="X257" s="118"/>
      <c r="Y257" s="118"/>
      <c r="Z257" s="118"/>
      <c r="AA257" s="118"/>
      <c r="AB257" s="118"/>
      <c r="AC257" s="118"/>
      <c r="AD257" s="118"/>
      <c r="AE257" s="118"/>
      <c r="AF257" s="118"/>
      <c r="AG257" s="118"/>
      <c r="AH257" s="119"/>
      <c r="AI257" s="120" t="s">
        <v>74</v>
      </c>
      <c r="AJ257" s="121" t="s">
        <v>38</v>
      </c>
      <c r="AK257" s="122">
        <v>19063.900000000001</v>
      </c>
      <c r="AL257" s="123">
        <v>19063.900000000001</v>
      </c>
      <c r="AM257" s="123">
        <v>1610.34</v>
      </c>
      <c r="AN257" s="124">
        <v>19456.259999999998</v>
      </c>
      <c r="AO257" s="123">
        <f>AL257-AN257</f>
        <v>-392.35999999999694</v>
      </c>
      <c r="AP257" s="123">
        <f>AN257-AL257</f>
        <v>392.35999999999694</v>
      </c>
      <c r="AQ257" s="125">
        <f>AP257</f>
        <v>392.35999999999694</v>
      </c>
      <c r="AR257" s="125"/>
      <c r="AS257" s="126"/>
      <c r="AT257" s="125"/>
      <c r="AU257" s="131" t="s">
        <v>90</v>
      </c>
      <c r="AV257" s="128" t="s">
        <v>91</v>
      </c>
      <c r="AW257" s="102">
        <v>0</v>
      </c>
      <c r="AX257" s="115"/>
      <c r="AY257" s="115"/>
      <c r="BA257" s="64" t="str">
        <f>AJ257 &amp; AW257</f>
        <v>Амортизационные отчисления0</v>
      </c>
      <c r="BB257" s="115"/>
      <c r="BC257" s="115"/>
      <c r="BD257" s="115"/>
      <c r="BE257" s="115"/>
    </row>
    <row r="258" spans="3:58" ht="15" customHeight="1" thickBot="1">
      <c r="C258" s="92"/>
      <c r="D258" s="103"/>
      <c r="E258" s="104"/>
      <c r="F258" s="104"/>
      <c r="G258" s="104"/>
      <c r="H258" s="104"/>
      <c r="I258" s="104"/>
      <c r="J258" s="104"/>
      <c r="K258" s="105"/>
      <c r="L258" s="105"/>
      <c r="M258" s="106"/>
      <c r="N258" s="106"/>
      <c r="O258" s="107"/>
      <c r="P258" s="108"/>
      <c r="Q258" s="116"/>
      <c r="R258" s="117"/>
      <c r="S258" s="118"/>
      <c r="T258" s="118"/>
      <c r="U258" s="118"/>
      <c r="V258" s="118"/>
      <c r="W258" s="118"/>
      <c r="X258" s="118"/>
      <c r="Y258" s="118"/>
      <c r="Z258" s="118"/>
      <c r="AA258" s="118"/>
      <c r="AB258" s="118"/>
      <c r="AC258" s="118"/>
      <c r="AD258" s="118"/>
      <c r="AE258" s="118"/>
      <c r="AF258" s="118"/>
      <c r="AG258" s="118"/>
      <c r="AH258" s="129" t="s">
        <v>92</v>
      </c>
      <c r="AI258" s="120" t="s">
        <v>43</v>
      </c>
      <c r="AJ258" s="130" t="s">
        <v>36</v>
      </c>
      <c r="AK258" s="123">
        <v>0</v>
      </c>
      <c r="AL258" s="123">
        <v>0</v>
      </c>
      <c r="AM258" s="123">
        <v>0</v>
      </c>
      <c r="AN258" s="125"/>
      <c r="AO258" s="123">
        <f>AL258-AN258</f>
        <v>0</v>
      </c>
      <c r="AP258" s="123">
        <f>AN258-AL258</f>
        <v>0</v>
      </c>
      <c r="AQ258" s="125"/>
      <c r="AR258" s="125"/>
      <c r="AS258" s="126"/>
      <c r="AT258" s="125"/>
      <c r="AU258" s="131"/>
      <c r="AV258" s="132"/>
      <c r="AW258" s="102">
        <v>0</v>
      </c>
      <c r="AX258" s="115"/>
      <c r="AY258" s="115"/>
      <c r="BA258" s="64" t="str">
        <f>AJ258 &amp; AW258</f>
        <v>Прибыль направляемая на инвестиции0</v>
      </c>
      <c r="BB258" s="115"/>
      <c r="BC258" s="115"/>
      <c r="BD258" s="115"/>
      <c r="BE258" s="115"/>
    </row>
    <row r="259" spans="3:58" ht="11.25" customHeight="1">
      <c r="C259" s="92"/>
      <c r="D259" s="93" t="s">
        <v>214</v>
      </c>
      <c r="E259" s="94" t="s">
        <v>75</v>
      </c>
      <c r="F259" s="94" t="s">
        <v>103</v>
      </c>
      <c r="G259" s="94" t="s">
        <v>215</v>
      </c>
      <c r="H259" s="94" t="s">
        <v>78</v>
      </c>
      <c r="I259" s="94" t="s">
        <v>78</v>
      </c>
      <c r="J259" s="94" t="s">
        <v>79</v>
      </c>
      <c r="K259" s="95" t="s">
        <v>74</v>
      </c>
      <c r="L259" s="95" t="s">
        <v>193</v>
      </c>
      <c r="M259" s="97" t="s">
        <v>81</v>
      </c>
      <c r="N259" s="97" t="s">
        <v>193</v>
      </c>
      <c r="O259" s="98">
        <v>0</v>
      </c>
      <c r="P259" s="99">
        <v>0</v>
      </c>
      <c r="Q259" s="100"/>
      <c r="R259" s="101"/>
      <c r="S259" s="101"/>
      <c r="T259" s="101"/>
      <c r="U259" s="101"/>
      <c r="V259" s="101"/>
      <c r="W259" s="101"/>
      <c r="X259" s="101"/>
      <c r="Y259" s="101"/>
      <c r="Z259" s="101"/>
      <c r="AA259" s="101"/>
      <c r="AB259" s="101"/>
      <c r="AC259" s="101"/>
      <c r="AD259" s="101"/>
      <c r="AE259" s="101"/>
      <c r="AF259" s="101"/>
      <c r="AG259" s="101"/>
      <c r="AH259" s="101"/>
      <c r="AI259" s="101"/>
      <c r="AJ259" s="101"/>
      <c r="AK259" s="101"/>
      <c r="AL259" s="101"/>
      <c r="AM259" s="101"/>
      <c r="AN259" s="101"/>
      <c r="AO259" s="101"/>
      <c r="AP259" s="101"/>
      <c r="AQ259" s="101"/>
      <c r="AR259" s="101"/>
      <c r="AS259" s="101"/>
      <c r="AT259" s="101"/>
      <c r="AU259" s="101"/>
      <c r="AV259" s="101"/>
      <c r="AW259" s="102"/>
      <c r="AX259" s="66"/>
      <c r="AY259" s="66"/>
      <c r="AZ259" s="66"/>
      <c r="BA259" s="66"/>
      <c r="BB259" s="66"/>
      <c r="BC259" s="66"/>
    </row>
    <row r="260" spans="3:58" ht="11.25" customHeight="1">
      <c r="C260" s="92"/>
      <c r="D260" s="103"/>
      <c r="E260" s="104"/>
      <c r="F260" s="104"/>
      <c r="G260" s="104"/>
      <c r="H260" s="104"/>
      <c r="I260" s="104"/>
      <c r="J260" s="104"/>
      <c r="K260" s="105"/>
      <c r="L260" s="105"/>
      <c r="M260" s="106"/>
      <c r="N260" s="106"/>
      <c r="O260" s="107"/>
      <c r="P260" s="108"/>
      <c r="Q260" s="109"/>
      <c r="R260" s="110">
        <v>1</v>
      </c>
      <c r="S260" s="111" t="s">
        <v>82</v>
      </c>
      <c r="T260" s="111" t="s">
        <v>105</v>
      </c>
      <c r="U260" s="111" t="s">
        <v>106</v>
      </c>
      <c r="V260" s="111" t="s">
        <v>78</v>
      </c>
      <c r="W260" s="111" t="s">
        <v>78</v>
      </c>
      <c r="X260" s="111" t="s">
        <v>79</v>
      </c>
      <c r="Y260" s="111" t="s">
        <v>85</v>
      </c>
      <c r="Z260" s="111" t="s">
        <v>86</v>
      </c>
      <c r="AA260" s="111" t="s">
        <v>107</v>
      </c>
      <c r="AB260" s="111" t="s">
        <v>108</v>
      </c>
      <c r="AC260" s="111" t="s">
        <v>78</v>
      </c>
      <c r="AD260" s="111" t="s">
        <v>78</v>
      </c>
      <c r="AE260" s="111" t="s">
        <v>79</v>
      </c>
      <c r="AF260" s="111" t="s">
        <v>85</v>
      </c>
      <c r="AG260" s="111" t="s">
        <v>86</v>
      </c>
      <c r="AH260" s="112"/>
      <c r="AI260" s="113">
        <v>0</v>
      </c>
      <c r="AJ260" s="114" t="s">
        <v>89</v>
      </c>
      <c r="AK260" s="42"/>
      <c r="AL260" s="42"/>
      <c r="AM260" s="42"/>
      <c r="AN260" s="42"/>
      <c r="AO260" s="42"/>
      <c r="AP260" s="42"/>
      <c r="AQ260" s="91"/>
      <c r="AR260" s="91"/>
      <c r="AS260" s="91"/>
      <c r="AT260" s="91"/>
      <c r="AU260" s="91"/>
      <c r="AV260" s="91"/>
      <c r="AW260" s="102"/>
      <c r="AX260" s="115"/>
      <c r="AY260" s="115"/>
      <c r="AZ260" s="115"/>
      <c r="BA260" s="66"/>
      <c r="BB260" s="115"/>
      <c r="BC260" s="115"/>
      <c r="BD260" s="115"/>
      <c r="BE260" s="115"/>
      <c r="BF260" s="115"/>
    </row>
    <row r="261" spans="3:58" ht="15" customHeight="1">
      <c r="C261" s="92"/>
      <c r="D261" s="103"/>
      <c r="E261" s="104"/>
      <c r="F261" s="104"/>
      <c r="G261" s="104"/>
      <c r="H261" s="104"/>
      <c r="I261" s="104"/>
      <c r="J261" s="104"/>
      <c r="K261" s="105"/>
      <c r="L261" s="105"/>
      <c r="M261" s="106"/>
      <c r="N261" s="106"/>
      <c r="O261" s="107"/>
      <c r="P261" s="108"/>
      <c r="Q261" s="116"/>
      <c r="R261" s="117"/>
      <c r="S261" s="118"/>
      <c r="T261" s="118"/>
      <c r="U261" s="118"/>
      <c r="V261" s="118"/>
      <c r="W261" s="118"/>
      <c r="X261" s="118"/>
      <c r="Y261" s="118"/>
      <c r="Z261" s="118"/>
      <c r="AA261" s="118"/>
      <c r="AB261" s="118"/>
      <c r="AC261" s="118"/>
      <c r="AD261" s="118"/>
      <c r="AE261" s="118"/>
      <c r="AF261" s="118"/>
      <c r="AG261" s="118"/>
      <c r="AH261" s="119"/>
      <c r="AI261" s="120" t="s">
        <v>74</v>
      </c>
      <c r="AJ261" s="121" t="s">
        <v>38</v>
      </c>
      <c r="AK261" s="122">
        <v>10706.44</v>
      </c>
      <c r="AL261" s="123">
        <v>0</v>
      </c>
      <c r="AM261" s="123">
        <v>0</v>
      </c>
      <c r="AN261" s="124"/>
      <c r="AO261" s="123">
        <f>AL261-AN261</f>
        <v>0</v>
      </c>
      <c r="AP261" s="123">
        <f>AN261-AL261</f>
        <v>0</v>
      </c>
      <c r="AQ261" s="125"/>
      <c r="AR261" s="125"/>
      <c r="AS261" s="126"/>
      <c r="AT261" s="125"/>
      <c r="AU261" s="131"/>
      <c r="AV261" s="132"/>
      <c r="AW261" s="102">
        <v>0</v>
      </c>
      <c r="AX261" s="115"/>
      <c r="AY261" s="115"/>
      <c r="BA261" s="64" t="str">
        <f>AJ261 &amp; AW261</f>
        <v>Амортизационные отчисления0</v>
      </c>
      <c r="BB261" s="115"/>
      <c r="BC261" s="115"/>
      <c r="BD261" s="115"/>
      <c r="BE261" s="115"/>
    </row>
    <row r="262" spans="3:58" ht="15" customHeight="1" thickBot="1">
      <c r="C262" s="92"/>
      <c r="D262" s="103"/>
      <c r="E262" s="104"/>
      <c r="F262" s="104"/>
      <c r="G262" s="104"/>
      <c r="H262" s="104"/>
      <c r="I262" s="104"/>
      <c r="J262" s="104"/>
      <c r="K262" s="105"/>
      <c r="L262" s="105"/>
      <c r="M262" s="106"/>
      <c r="N262" s="106"/>
      <c r="O262" s="107"/>
      <c r="P262" s="108"/>
      <c r="Q262" s="116"/>
      <c r="R262" s="117"/>
      <c r="S262" s="118"/>
      <c r="T262" s="118"/>
      <c r="U262" s="118"/>
      <c r="V262" s="118"/>
      <c r="W262" s="118"/>
      <c r="X262" s="118"/>
      <c r="Y262" s="118"/>
      <c r="Z262" s="118"/>
      <c r="AA262" s="118"/>
      <c r="AB262" s="118"/>
      <c r="AC262" s="118"/>
      <c r="AD262" s="118"/>
      <c r="AE262" s="118"/>
      <c r="AF262" s="118"/>
      <c r="AG262" s="118"/>
      <c r="AH262" s="129" t="s">
        <v>92</v>
      </c>
      <c r="AI262" s="120" t="s">
        <v>43</v>
      </c>
      <c r="AJ262" s="130" t="s">
        <v>36</v>
      </c>
      <c r="AK262" s="123">
        <v>1891.7</v>
      </c>
      <c r="AL262" s="123">
        <v>0</v>
      </c>
      <c r="AM262" s="123">
        <v>0</v>
      </c>
      <c r="AN262" s="125"/>
      <c r="AO262" s="123">
        <f>AL262-AN262</f>
        <v>0</v>
      </c>
      <c r="AP262" s="123">
        <f>AN262-AL262</f>
        <v>0</v>
      </c>
      <c r="AQ262" s="125"/>
      <c r="AR262" s="125"/>
      <c r="AS262" s="126"/>
      <c r="AT262" s="125"/>
      <c r="AU262" s="131"/>
      <c r="AV262" s="132"/>
      <c r="AW262" s="102">
        <v>0</v>
      </c>
      <c r="AX262" s="115"/>
      <c r="AY262" s="115"/>
      <c r="BA262" s="64" t="str">
        <f>AJ262 &amp; AW262</f>
        <v>Прибыль направляемая на инвестиции0</v>
      </c>
      <c r="BB262" s="115"/>
      <c r="BC262" s="115"/>
      <c r="BD262" s="115"/>
      <c r="BE262" s="115"/>
    </row>
    <row r="263" spans="3:58" ht="11.25" customHeight="1">
      <c r="C263" s="92"/>
      <c r="D263" s="93" t="s">
        <v>216</v>
      </c>
      <c r="E263" s="94" t="s">
        <v>75</v>
      </c>
      <c r="F263" s="94" t="s">
        <v>103</v>
      </c>
      <c r="G263" s="94" t="s">
        <v>217</v>
      </c>
      <c r="H263" s="94" t="s">
        <v>78</v>
      </c>
      <c r="I263" s="94" t="s">
        <v>78</v>
      </c>
      <c r="J263" s="94" t="s">
        <v>79</v>
      </c>
      <c r="K263" s="95" t="s">
        <v>74</v>
      </c>
      <c r="L263" s="95" t="s">
        <v>193</v>
      </c>
      <c r="M263" s="97" t="s">
        <v>81</v>
      </c>
      <c r="N263" s="97" t="s">
        <v>193</v>
      </c>
      <c r="O263" s="98">
        <v>0</v>
      </c>
      <c r="P263" s="99">
        <v>0</v>
      </c>
      <c r="Q263" s="100"/>
      <c r="R263" s="101"/>
      <c r="S263" s="101"/>
      <c r="T263" s="101"/>
      <c r="U263" s="101"/>
      <c r="V263" s="101"/>
      <c r="W263" s="101"/>
      <c r="X263" s="101"/>
      <c r="Y263" s="101"/>
      <c r="Z263" s="101"/>
      <c r="AA263" s="101"/>
      <c r="AB263" s="101"/>
      <c r="AC263" s="101"/>
      <c r="AD263" s="101"/>
      <c r="AE263" s="101"/>
      <c r="AF263" s="101"/>
      <c r="AG263" s="101"/>
      <c r="AH263" s="101"/>
      <c r="AI263" s="101"/>
      <c r="AJ263" s="101"/>
      <c r="AK263" s="101"/>
      <c r="AL263" s="101"/>
      <c r="AM263" s="101"/>
      <c r="AN263" s="101"/>
      <c r="AO263" s="101"/>
      <c r="AP263" s="101"/>
      <c r="AQ263" s="101"/>
      <c r="AR263" s="101"/>
      <c r="AS263" s="101"/>
      <c r="AT263" s="101"/>
      <c r="AU263" s="101"/>
      <c r="AV263" s="101"/>
      <c r="AW263" s="102"/>
      <c r="AX263" s="66"/>
      <c r="AY263" s="66"/>
      <c r="AZ263" s="66"/>
      <c r="BA263" s="66"/>
      <c r="BB263" s="66"/>
      <c r="BC263" s="66"/>
    </row>
    <row r="264" spans="3:58" ht="11.25" customHeight="1">
      <c r="C264" s="92"/>
      <c r="D264" s="103"/>
      <c r="E264" s="104"/>
      <c r="F264" s="104"/>
      <c r="G264" s="104"/>
      <c r="H264" s="104"/>
      <c r="I264" s="104"/>
      <c r="J264" s="104"/>
      <c r="K264" s="105"/>
      <c r="L264" s="105"/>
      <c r="M264" s="106"/>
      <c r="N264" s="106"/>
      <c r="O264" s="107"/>
      <c r="P264" s="108"/>
      <c r="Q264" s="109"/>
      <c r="R264" s="110">
        <v>1</v>
      </c>
      <c r="S264" s="111" t="s">
        <v>82</v>
      </c>
      <c r="T264" s="111" t="s">
        <v>105</v>
      </c>
      <c r="U264" s="111" t="s">
        <v>106</v>
      </c>
      <c r="V264" s="111" t="s">
        <v>78</v>
      </c>
      <c r="W264" s="111" t="s">
        <v>78</v>
      </c>
      <c r="X264" s="111" t="s">
        <v>79</v>
      </c>
      <c r="Y264" s="111" t="s">
        <v>85</v>
      </c>
      <c r="Z264" s="111" t="s">
        <v>86</v>
      </c>
      <c r="AA264" s="111" t="s">
        <v>107</v>
      </c>
      <c r="AB264" s="111" t="s">
        <v>108</v>
      </c>
      <c r="AC264" s="111" t="s">
        <v>78</v>
      </c>
      <c r="AD264" s="111" t="s">
        <v>78</v>
      </c>
      <c r="AE264" s="111" t="s">
        <v>79</v>
      </c>
      <c r="AF264" s="111" t="s">
        <v>85</v>
      </c>
      <c r="AG264" s="111" t="s">
        <v>86</v>
      </c>
      <c r="AH264" s="112"/>
      <c r="AI264" s="113">
        <v>0</v>
      </c>
      <c r="AJ264" s="114" t="s">
        <v>89</v>
      </c>
      <c r="AK264" s="42"/>
      <c r="AL264" s="42"/>
      <c r="AM264" s="42"/>
      <c r="AN264" s="42"/>
      <c r="AO264" s="42"/>
      <c r="AP264" s="42"/>
      <c r="AQ264" s="91"/>
      <c r="AR264" s="91"/>
      <c r="AS264" s="91"/>
      <c r="AT264" s="91"/>
      <c r="AU264" s="91"/>
      <c r="AV264" s="91"/>
      <c r="AW264" s="102"/>
      <c r="AX264" s="115"/>
      <c r="AY264" s="115"/>
      <c r="AZ264" s="115"/>
      <c r="BA264" s="66"/>
      <c r="BB264" s="115"/>
      <c r="BC264" s="115"/>
      <c r="BD264" s="115"/>
      <c r="BE264" s="115"/>
      <c r="BF264" s="115"/>
    </row>
    <row r="265" spans="3:58" ht="15" customHeight="1">
      <c r="C265" s="92"/>
      <c r="D265" s="103"/>
      <c r="E265" s="104"/>
      <c r="F265" s="104"/>
      <c r="G265" s="104"/>
      <c r="H265" s="104"/>
      <c r="I265" s="104"/>
      <c r="J265" s="104"/>
      <c r="K265" s="105"/>
      <c r="L265" s="105"/>
      <c r="M265" s="106"/>
      <c r="N265" s="106"/>
      <c r="O265" s="107"/>
      <c r="P265" s="108"/>
      <c r="Q265" s="116"/>
      <c r="R265" s="117"/>
      <c r="S265" s="118"/>
      <c r="T265" s="118"/>
      <c r="U265" s="118"/>
      <c r="V265" s="118"/>
      <c r="W265" s="118"/>
      <c r="X265" s="118"/>
      <c r="Y265" s="118"/>
      <c r="Z265" s="118"/>
      <c r="AA265" s="118"/>
      <c r="AB265" s="118"/>
      <c r="AC265" s="118"/>
      <c r="AD265" s="118"/>
      <c r="AE265" s="118"/>
      <c r="AF265" s="118"/>
      <c r="AG265" s="118"/>
      <c r="AH265" s="119"/>
      <c r="AI265" s="120" t="s">
        <v>74</v>
      </c>
      <c r="AJ265" s="121" t="s">
        <v>38</v>
      </c>
      <c r="AK265" s="122">
        <v>22938.639999999999</v>
      </c>
      <c r="AL265" s="123">
        <v>0</v>
      </c>
      <c r="AM265" s="123">
        <v>0</v>
      </c>
      <c r="AN265" s="124"/>
      <c r="AO265" s="123">
        <f>AL265-AN265</f>
        <v>0</v>
      </c>
      <c r="AP265" s="123">
        <f>AN265-AL265</f>
        <v>0</v>
      </c>
      <c r="AQ265" s="125"/>
      <c r="AR265" s="125"/>
      <c r="AS265" s="126"/>
      <c r="AT265" s="125"/>
      <c r="AU265" s="131"/>
      <c r="AV265" s="132"/>
      <c r="AW265" s="102">
        <v>0</v>
      </c>
      <c r="AX265" s="115"/>
      <c r="AY265" s="115"/>
      <c r="BA265" s="64" t="str">
        <f>AJ265 &amp; AW265</f>
        <v>Амортизационные отчисления0</v>
      </c>
      <c r="BB265" s="115"/>
      <c r="BC265" s="115"/>
      <c r="BD265" s="115"/>
      <c r="BE265" s="115"/>
    </row>
    <row r="266" spans="3:58" ht="15" customHeight="1" thickBot="1">
      <c r="C266" s="92"/>
      <c r="D266" s="103"/>
      <c r="E266" s="104"/>
      <c r="F266" s="104"/>
      <c r="G266" s="104"/>
      <c r="H266" s="104"/>
      <c r="I266" s="104"/>
      <c r="J266" s="104"/>
      <c r="K266" s="105"/>
      <c r="L266" s="105"/>
      <c r="M266" s="106"/>
      <c r="N266" s="106"/>
      <c r="O266" s="107"/>
      <c r="P266" s="108"/>
      <c r="Q266" s="116"/>
      <c r="R266" s="117"/>
      <c r="S266" s="118"/>
      <c r="T266" s="118"/>
      <c r="U266" s="118"/>
      <c r="V266" s="118"/>
      <c r="W266" s="118"/>
      <c r="X266" s="118"/>
      <c r="Y266" s="118"/>
      <c r="Z266" s="118"/>
      <c r="AA266" s="118"/>
      <c r="AB266" s="118"/>
      <c r="AC266" s="118"/>
      <c r="AD266" s="118"/>
      <c r="AE266" s="118"/>
      <c r="AF266" s="118"/>
      <c r="AG266" s="118"/>
      <c r="AH266" s="129" t="s">
        <v>92</v>
      </c>
      <c r="AI266" s="120" t="s">
        <v>43</v>
      </c>
      <c r="AJ266" s="130" t="s">
        <v>36</v>
      </c>
      <c r="AK266" s="123">
        <v>4052.98</v>
      </c>
      <c r="AL266" s="123">
        <v>0</v>
      </c>
      <c r="AM266" s="123">
        <v>0</v>
      </c>
      <c r="AN266" s="125"/>
      <c r="AO266" s="123">
        <f>AL266-AN266</f>
        <v>0</v>
      </c>
      <c r="AP266" s="123">
        <f>AN266-AL266</f>
        <v>0</v>
      </c>
      <c r="AQ266" s="125"/>
      <c r="AR266" s="125"/>
      <c r="AS266" s="126"/>
      <c r="AT266" s="125"/>
      <c r="AU266" s="131"/>
      <c r="AV266" s="132"/>
      <c r="AW266" s="102">
        <v>0</v>
      </c>
      <c r="AX266" s="115"/>
      <c r="AY266" s="115"/>
      <c r="BA266" s="64" t="str">
        <f>AJ266 &amp; AW266</f>
        <v>Прибыль направляемая на инвестиции0</v>
      </c>
      <c r="BB266" s="115"/>
      <c r="BC266" s="115"/>
      <c r="BD266" s="115"/>
      <c r="BE266" s="115"/>
    </row>
    <row r="267" spans="3:58" ht="11.25" customHeight="1">
      <c r="C267" s="92"/>
      <c r="D267" s="93" t="s">
        <v>218</v>
      </c>
      <c r="E267" s="94" t="s">
        <v>75</v>
      </c>
      <c r="F267" s="94" t="s">
        <v>103</v>
      </c>
      <c r="G267" s="94" t="s">
        <v>219</v>
      </c>
      <c r="H267" s="94" t="s">
        <v>78</v>
      </c>
      <c r="I267" s="94" t="s">
        <v>78</v>
      </c>
      <c r="J267" s="94" t="s">
        <v>79</v>
      </c>
      <c r="K267" s="95" t="s">
        <v>74</v>
      </c>
      <c r="L267" s="95" t="s">
        <v>193</v>
      </c>
      <c r="M267" s="97" t="s">
        <v>81</v>
      </c>
      <c r="N267" s="97" t="s">
        <v>193</v>
      </c>
      <c r="O267" s="98">
        <v>0</v>
      </c>
      <c r="P267" s="99">
        <v>0</v>
      </c>
      <c r="Q267" s="100"/>
      <c r="R267" s="101"/>
      <c r="S267" s="101"/>
      <c r="T267" s="101"/>
      <c r="U267" s="101"/>
      <c r="V267" s="101"/>
      <c r="W267" s="101"/>
      <c r="X267" s="101"/>
      <c r="Y267" s="101"/>
      <c r="Z267" s="101"/>
      <c r="AA267" s="101"/>
      <c r="AB267" s="101"/>
      <c r="AC267" s="101"/>
      <c r="AD267" s="101"/>
      <c r="AE267" s="101"/>
      <c r="AF267" s="101"/>
      <c r="AG267" s="101"/>
      <c r="AH267" s="101"/>
      <c r="AI267" s="101"/>
      <c r="AJ267" s="101"/>
      <c r="AK267" s="101"/>
      <c r="AL267" s="101"/>
      <c r="AM267" s="101"/>
      <c r="AN267" s="101"/>
      <c r="AO267" s="101"/>
      <c r="AP267" s="101"/>
      <c r="AQ267" s="101"/>
      <c r="AR267" s="101"/>
      <c r="AS267" s="101"/>
      <c r="AT267" s="101"/>
      <c r="AU267" s="101"/>
      <c r="AV267" s="101"/>
      <c r="AW267" s="102"/>
      <c r="AX267" s="66"/>
      <c r="AY267" s="66"/>
      <c r="AZ267" s="66"/>
      <c r="BA267" s="66"/>
      <c r="BB267" s="66"/>
      <c r="BC267" s="66"/>
    </row>
    <row r="268" spans="3:58" ht="11.25" customHeight="1">
      <c r="C268" s="92"/>
      <c r="D268" s="103"/>
      <c r="E268" s="104"/>
      <c r="F268" s="104"/>
      <c r="G268" s="104"/>
      <c r="H268" s="104"/>
      <c r="I268" s="104"/>
      <c r="J268" s="104"/>
      <c r="K268" s="105"/>
      <c r="L268" s="105"/>
      <c r="M268" s="106"/>
      <c r="N268" s="106"/>
      <c r="O268" s="107"/>
      <c r="P268" s="108"/>
      <c r="Q268" s="109"/>
      <c r="R268" s="110">
        <v>1</v>
      </c>
      <c r="S268" s="111" t="s">
        <v>82</v>
      </c>
      <c r="T268" s="111" t="s">
        <v>105</v>
      </c>
      <c r="U268" s="111" t="s">
        <v>106</v>
      </c>
      <c r="V268" s="111" t="s">
        <v>78</v>
      </c>
      <c r="W268" s="111" t="s">
        <v>78</v>
      </c>
      <c r="X268" s="111" t="s">
        <v>79</v>
      </c>
      <c r="Y268" s="111" t="s">
        <v>85</v>
      </c>
      <c r="Z268" s="111" t="s">
        <v>86</v>
      </c>
      <c r="AA268" s="111" t="s">
        <v>107</v>
      </c>
      <c r="AB268" s="111" t="s">
        <v>108</v>
      </c>
      <c r="AC268" s="111" t="s">
        <v>78</v>
      </c>
      <c r="AD268" s="111" t="s">
        <v>78</v>
      </c>
      <c r="AE268" s="111" t="s">
        <v>79</v>
      </c>
      <c r="AF268" s="111" t="s">
        <v>85</v>
      </c>
      <c r="AG268" s="111" t="s">
        <v>86</v>
      </c>
      <c r="AH268" s="112"/>
      <c r="AI268" s="113">
        <v>0</v>
      </c>
      <c r="AJ268" s="114" t="s">
        <v>89</v>
      </c>
      <c r="AK268" s="42"/>
      <c r="AL268" s="42"/>
      <c r="AM268" s="42"/>
      <c r="AN268" s="42"/>
      <c r="AO268" s="42"/>
      <c r="AP268" s="42"/>
      <c r="AQ268" s="91"/>
      <c r="AR268" s="91"/>
      <c r="AS268" s="91"/>
      <c r="AT268" s="91"/>
      <c r="AU268" s="91"/>
      <c r="AV268" s="91"/>
      <c r="AW268" s="102"/>
      <c r="AX268" s="115"/>
      <c r="AY268" s="115"/>
      <c r="AZ268" s="115"/>
      <c r="BA268" s="66"/>
      <c r="BB268" s="115"/>
      <c r="BC268" s="115"/>
      <c r="BD268" s="115"/>
      <c r="BE268" s="115"/>
      <c r="BF268" s="115"/>
    </row>
    <row r="269" spans="3:58" ht="15" customHeight="1">
      <c r="C269" s="92"/>
      <c r="D269" s="103"/>
      <c r="E269" s="104"/>
      <c r="F269" s="104"/>
      <c r="G269" s="104"/>
      <c r="H269" s="104"/>
      <c r="I269" s="104"/>
      <c r="J269" s="104"/>
      <c r="K269" s="105"/>
      <c r="L269" s="105"/>
      <c r="M269" s="106"/>
      <c r="N269" s="106"/>
      <c r="O269" s="107"/>
      <c r="P269" s="108"/>
      <c r="Q269" s="116"/>
      <c r="R269" s="117"/>
      <c r="S269" s="118"/>
      <c r="T269" s="118"/>
      <c r="U269" s="118"/>
      <c r="V269" s="118"/>
      <c r="W269" s="118"/>
      <c r="X269" s="118"/>
      <c r="Y269" s="118"/>
      <c r="Z269" s="118"/>
      <c r="AA269" s="118"/>
      <c r="AB269" s="118"/>
      <c r="AC269" s="118"/>
      <c r="AD269" s="118"/>
      <c r="AE269" s="118"/>
      <c r="AF269" s="118"/>
      <c r="AG269" s="118"/>
      <c r="AH269" s="119"/>
      <c r="AI269" s="120" t="s">
        <v>74</v>
      </c>
      <c r="AJ269" s="121" t="s">
        <v>38</v>
      </c>
      <c r="AK269" s="122">
        <v>26673.98</v>
      </c>
      <c r="AL269" s="123">
        <v>0</v>
      </c>
      <c r="AM269" s="123">
        <v>0</v>
      </c>
      <c r="AN269" s="124"/>
      <c r="AO269" s="123">
        <f>AL269-AN269</f>
        <v>0</v>
      </c>
      <c r="AP269" s="123">
        <f>AN269-AL269</f>
        <v>0</v>
      </c>
      <c r="AQ269" s="125"/>
      <c r="AR269" s="125"/>
      <c r="AS269" s="126"/>
      <c r="AT269" s="125"/>
      <c r="AU269" s="131"/>
      <c r="AV269" s="132"/>
      <c r="AW269" s="102">
        <v>0</v>
      </c>
      <c r="AX269" s="115"/>
      <c r="AY269" s="115"/>
      <c r="BA269" s="64" t="str">
        <f>AJ269 &amp; AW269</f>
        <v>Амортизационные отчисления0</v>
      </c>
      <c r="BB269" s="115"/>
      <c r="BC269" s="115"/>
      <c r="BD269" s="115"/>
      <c r="BE269" s="115"/>
    </row>
    <row r="270" spans="3:58" ht="15" customHeight="1" thickBot="1">
      <c r="C270" s="92"/>
      <c r="D270" s="103"/>
      <c r="E270" s="104"/>
      <c r="F270" s="104"/>
      <c r="G270" s="104"/>
      <c r="H270" s="104"/>
      <c r="I270" s="104"/>
      <c r="J270" s="104"/>
      <c r="K270" s="105"/>
      <c r="L270" s="105"/>
      <c r="M270" s="106"/>
      <c r="N270" s="106"/>
      <c r="O270" s="107"/>
      <c r="P270" s="108"/>
      <c r="Q270" s="116"/>
      <c r="R270" s="117"/>
      <c r="S270" s="118"/>
      <c r="T270" s="118"/>
      <c r="U270" s="118"/>
      <c r="V270" s="118"/>
      <c r="W270" s="118"/>
      <c r="X270" s="118"/>
      <c r="Y270" s="118"/>
      <c r="Z270" s="118"/>
      <c r="AA270" s="118"/>
      <c r="AB270" s="118"/>
      <c r="AC270" s="118"/>
      <c r="AD270" s="118"/>
      <c r="AE270" s="118"/>
      <c r="AF270" s="118"/>
      <c r="AG270" s="118"/>
      <c r="AH270" s="129" t="s">
        <v>92</v>
      </c>
      <c r="AI270" s="120" t="s">
        <v>43</v>
      </c>
      <c r="AJ270" s="130" t="s">
        <v>36</v>
      </c>
      <c r="AK270" s="123">
        <v>4712.97</v>
      </c>
      <c r="AL270" s="123">
        <v>0</v>
      </c>
      <c r="AM270" s="123">
        <v>0</v>
      </c>
      <c r="AN270" s="125"/>
      <c r="AO270" s="123">
        <f>AL270-AN270</f>
        <v>0</v>
      </c>
      <c r="AP270" s="123">
        <f>AN270-AL270</f>
        <v>0</v>
      </c>
      <c r="AQ270" s="125"/>
      <c r="AR270" s="125"/>
      <c r="AS270" s="126"/>
      <c r="AT270" s="125"/>
      <c r="AU270" s="131"/>
      <c r="AV270" s="132"/>
      <c r="AW270" s="102">
        <v>0</v>
      </c>
      <c r="AX270" s="115"/>
      <c r="AY270" s="115"/>
      <c r="BA270" s="64" t="str">
        <f>AJ270 &amp; AW270</f>
        <v>Прибыль направляемая на инвестиции0</v>
      </c>
      <c r="BB270" s="115"/>
      <c r="BC270" s="115"/>
      <c r="BD270" s="115"/>
      <c r="BE270" s="115"/>
    </row>
    <row r="271" spans="3:58" ht="11.25" customHeight="1">
      <c r="C271" s="92"/>
      <c r="D271" s="93" t="s">
        <v>220</v>
      </c>
      <c r="E271" s="94" t="s">
        <v>75</v>
      </c>
      <c r="F271" s="94" t="s">
        <v>103</v>
      </c>
      <c r="G271" s="94" t="s">
        <v>221</v>
      </c>
      <c r="H271" s="94" t="s">
        <v>78</v>
      </c>
      <c r="I271" s="94" t="s">
        <v>78</v>
      </c>
      <c r="J271" s="94" t="s">
        <v>79</v>
      </c>
      <c r="K271" s="95" t="s">
        <v>74</v>
      </c>
      <c r="L271" s="95" t="s">
        <v>94</v>
      </c>
      <c r="M271" s="97" t="s">
        <v>81</v>
      </c>
      <c r="N271" s="97" t="s">
        <v>94</v>
      </c>
      <c r="O271" s="98">
        <v>0</v>
      </c>
      <c r="P271" s="99">
        <v>0</v>
      </c>
      <c r="Q271" s="100"/>
      <c r="R271" s="101"/>
      <c r="S271" s="101"/>
      <c r="T271" s="101"/>
      <c r="U271" s="101"/>
      <c r="V271" s="101"/>
      <c r="W271" s="101"/>
      <c r="X271" s="101"/>
      <c r="Y271" s="101"/>
      <c r="Z271" s="101"/>
      <c r="AA271" s="101"/>
      <c r="AB271" s="101"/>
      <c r="AC271" s="101"/>
      <c r="AD271" s="101"/>
      <c r="AE271" s="101"/>
      <c r="AF271" s="101"/>
      <c r="AG271" s="101"/>
      <c r="AH271" s="101"/>
      <c r="AI271" s="101"/>
      <c r="AJ271" s="101"/>
      <c r="AK271" s="101"/>
      <c r="AL271" s="101"/>
      <c r="AM271" s="101"/>
      <c r="AN271" s="101"/>
      <c r="AO271" s="101"/>
      <c r="AP271" s="101"/>
      <c r="AQ271" s="101"/>
      <c r="AR271" s="101"/>
      <c r="AS271" s="101"/>
      <c r="AT271" s="101"/>
      <c r="AU271" s="101"/>
      <c r="AV271" s="101"/>
      <c r="AW271" s="102"/>
      <c r="AX271" s="66"/>
      <c r="AY271" s="66"/>
      <c r="AZ271" s="66"/>
      <c r="BA271" s="66"/>
      <c r="BB271" s="66"/>
      <c r="BC271" s="66"/>
    </row>
    <row r="272" spans="3:58" ht="11.25" customHeight="1">
      <c r="C272" s="92"/>
      <c r="D272" s="103"/>
      <c r="E272" s="104"/>
      <c r="F272" s="104"/>
      <c r="G272" s="104"/>
      <c r="H272" s="104"/>
      <c r="I272" s="104"/>
      <c r="J272" s="104"/>
      <c r="K272" s="105"/>
      <c r="L272" s="105"/>
      <c r="M272" s="106"/>
      <c r="N272" s="106"/>
      <c r="O272" s="107"/>
      <c r="P272" s="108"/>
      <c r="Q272" s="109"/>
      <c r="R272" s="110">
        <v>1</v>
      </c>
      <c r="S272" s="111" t="s">
        <v>82</v>
      </c>
      <c r="T272" s="111" t="s">
        <v>105</v>
      </c>
      <c r="U272" s="111" t="s">
        <v>106</v>
      </c>
      <c r="V272" s="111" t="s">
        <v>78</v>
      </c>
      <c r="W272" s="111" t="s">
        <v>78</v>
      </c>
      <c r="X272" s="111" t="s">
        <v>79</v>
      </c>
      <c r="Y272" s="111" t="s">
        <v>85</v>
      </c>
      <c r="Z272" s="111" t="s">
        <v>86</v>
      </c>
      <c r="AA272" s="111" t="s">
        <v>107</v>
      </c>
      <c r="AB272" s="111" t="s">
        <v>108</v>
      </c>
      <c r="AC272" s="111" t="s">
        <v>78</v>
      </c>
      <c r="AD272" s="111" t="s">
        <v>78</v>
      </c>
      <c r="AE272" s="111" t="s">
        <v>79</v>
      </c>
      <c r="AF272" s="111" t="s">
        <v>85</v>
      </c>
      <c r="AG272" s="111" t="s">
        <v>86</v>
      </c>
      <c r="AH272" s="112"/>
      <c r="AI272" s="113">
        <v>0</v>
      </c>
      <c r="AJ272" s="114" t="s">
        <v>89</v>
      </c>
      <c r="AK272" s="42"/>
      <c r="AL272" s="42"/>
      <c r="AM272" s="42"/>
      <c r="AN272" s="42"/>
      <c r="AO272" s="42"/>
      <c r="AP272" s="42"/>
      <c r="AQ272" s="91"/>
      <c r="AR272" s="91"/>
      <c r="AS272" s="91"/>
      <c r="AT272" s="91"/>
      <c r="AU272" s="91"/>
      <c r="AV272" s="91"/>
      <c r="AW272" s="102"/>
      <c r="AX272" s="115"/>
      <c r="AY272" s="115"/>
      <c r="AZ272" s="115"/>
      <c r="BA272" s="66"/>
      <c r="BB272" s="115"/>
      <c r="BC272" s="115"/>
      <c r="BD272" s="115"/>
      <c r="BE272" s="115"/>
      <c r="BF272" s="115"/>
    </row>
    <row r="273" spans="3:58" ht="15" customHeight="1">
      <c r="C273" s="92"/>
      <c r="D273" s="103"/>
      <c r="E273" s="104"/>
      <c r="F273" s="104"/>
      <c r="G273" s="104"/>
      <c r="H273" s="104"/>
      <c r="I273" s="104"/>
      <c r="J273" s="104"/>
      <c r="K273" s="105"/>
      <c r="L273" s="105"/>
      <c r="M273" s="106"/>
      <c r="N273" s="106"/>
      <c r="O273" s="107"/>
      <c r="P273" s="108"/>
      <c r="Q273" s="116"/>
      <c r="R273" s="117"/>
      <c r="S273" s="118"/>
      <c r="T273" s="118"/>
      <c r="U273" s="118"/>
      <c r="V273" s="118"/>
      <c r="W273" s="118"/>
      <c r="X273" s="118"/>
      <c r="Y273" s="118"/>
      <c r="Z273" s="118"/>
      <c r="AA273" s="118"/>
      <c r="AB273" s="118"/>
      <c r="AC273" s="118"/>
      <c r="AD273" s="118"/>
      <c r="AE273" s="118"/>
      <c r="AF273" s="118"/>
      <c r="AG273" s="118"/>
      <c r="AH273" s="119"/>
      <c r="AI273" s="120" t="s">
        <v>74</v>
      </c>
      <c r="AJ273" s="121" t="s">
        <v>38</v>
      </c>
      <c r="AK273" s="122">
        <v>2435.02</v>
      </c>
      <c r="AL273" s="123">
        <v>0</v>
      </c>
      <c r="AM273" s="123">
        <v>0</v>
      </c>
      <c r="AN273" s="124"/>
      <c r="AO273" s="123">
        <f>AL273-AN273</f>
        <v>0</v>
      </c>
      <c r="AP273" s="123">
        <f>AN273-AL273</f>
        <v>0</v>
      </c>
      <c r="AQ273" s="125"/>
      <c r="AR273" s="125"/>
      <c r="AS273" s="126"/>
      <c r="AT273" s="125"/>
      <c r="AU273" s="131"/>
      <c r="AV273" s="132"/>
      <c r="AW273" s="102">
        <v>0</v>
      </c>
      <c r="AX273" s="115"/>
      <c r="AY273" s="115"/>
      <c r="BA273" s="64" t="str">
        <f>AJ273 &amp; AW273</f>
        <v>Амортизационные отчисления0</v>
      </c>
      <c r="BB273" s="115"/>
      <c r="BC273" s="115"/>
      <c r="BD273" s="115"/>
      <c r="BE273" s="115"/>
    </row>
    <row r="274" spans="3:58" ht="15" customHeight="1" thickBot="1">
      <c r="C274" s="92"/>
      <c r="D274" s="103"/>
      <c r="E274" s="104"/>
      <c r="F274" s="104"/>
      <c r="G274" s="104"/>
      <c r="H274" s="104"/>
      <c r="I274" s="104"/>
      <c r="J274" s="104"/>
      <c r="K274" s="105"/>
      <c r="L274" s="105"/>
      <c r="M274" s="106"/>
      <c r="N274" s="106"/>
      <c r="O274" s="107"/>
      <c r="P274" s="108"/>
      <c r="Q274" s="116"/>
      <c r="R274" s="117"/>
      <c r="S274" s="118"/>
      <c r="T274" s="118"/>
      <c r="U274" s="118"/>
      <c r="V274" s="118"/>
      <c r="W274" s="118"/>
      <c r="X274" s="118"/>
      <c r="Y274" s="118"/>
      <c r="Z274" s="118"/>
      <c r="AA274" s="118"/>
      <c r="AB274" s="118"/>
      <c r="AC274" s="118"/>
      <c r="AD274" s="118"/>
      <c r="AE274" s="118"/>
      <c r="AF274" s="118"/>
      <c r="AG274" s="118"/>
      <c r="AH274" s="129" t="s">
        <v>92</v>
      </c>
      <c r="AI274" s="120" t="s">
        <v>43</v>
      </c>
      <c r="AJ274" s="130" t="s">
        <v>36</v>
      </c>
      <c r="AK274" s="123">
        <v>1315.29</v>
      </c>
      <c r="AL274" s="123">
        <v>0</v>
      </c>
      <c r="AM274" s="123">
        <v>0</v>
      </c>
      <c r="AN274" s="125"/>
      <c r="AO274" s="123">
        <f>AL274-AN274</f>
        <v>0</v>
      </c>
      <c r="AP274" s="123">
        <f>AN274-AL274</f>
        <v>0</v>
      </c>
      <c r="AQ274" s="125"/>
      <c r="AR274" s="125"/>
      <c r="AS274" s="126"/>
      <c r="AT274" s="125"/>
      <c r="AU274" s="131"/>
      <c r="AV274" s="132"/>
      <c r="AW274" s="102">
        <v>0</v>
      </c>
      <c r="AX274" s="115"/>
      <c r="AY274" s="115"/>
      <c r="BA274" s="64" t="str">
        <f>AJ274 &amp; AW274</f>
        <v>Прибыль направляемая на инвестиции0</v>
      </c>
      <c r="BB274" s="115"/>
      <c r="BC274" s="115"/>
      <c r="BD274" s="115"/>
      <c r="BE274" s="115"/>
    </row>
    <row r="275" spans="3:58" ht="11.25" customHeight="1">
      <c r="C275" s="92"/>
      <c r="D275" s="93" t="s">
        <v>222</v>
      </c>
      <c r="E275" s="94" t="s">
        <v>75</v>
      </c>
      <c r="F275" s="94" t="s">
        <v>103</v>
      </c>
      <c r="G275" s="94" t="s">
        <v>223</v>
      </c>
      <c r="H275" s="94" t="s">
        <v>78</v>
      </c>
      <c r="I275" s="94" t="s">
        <v>78</v>
      </c>
      <c r="J275" s="94" t="s">
        <v>79</v>
      </c>
      <c r="K275" s="95" t="s">
        <v>74</v>
      </c>
      <c r="L275" s="95" t="s">
        <v>193</v>
      </c>
      <c r="M275" s="97" t="s">
        <v>81</v>
      </c>
      <c r="N275" s="97" t="s">
        <v>193</v>
      </c>
      <c r="O275" s="98">
        <v>0</v>
      </c>
      <c r="P275" s="99">
        <v>0</v>
      </c>
      <c r="Q275" s="100"/>
      <c r="R275" s="101"/>
      <c r="S275" s="101"/>
      <c r="T275" s="101"/>
      <c r="U275" s="101"/>
      <c r="V275" s="101"/>
      <c r="W275" s="101"/>
      <c r="X275" s="101"/>
      <c r="Y275" s="101"/>
      <c r="Z275" s="101"/>
      <c r="AA275" s="101"/>
      <c r="AB275" s="101"/>
      <c r="AC275" s="101"/>
      <c r="AD275" s="101"/>
      <c r="AE275" s="101"/>
      <c r="AF275" s="101"/>
      <c r="AG275" s="101"/>
      <c r="AH275" s="101"/>
      <c r="AI275" s="101"/>
      <c r="AJ275" s="101"/>
      <c r="AK275" s="101"/>
      <c r="AL275" s="101"/>
      <c r="AM275" s="101"/>
      <c r="AN275" s="101"/>
      <c r="AO275" s="101"/>
      <c r="AP275" s="101"/>
      <c r="AQ275" s="101"/>
      <c r="AR275" s="101"/>
      <c r="AS275" s="101"/>
      <c r="AT275" s="101"/>
      <c r="AU275" s="101"/>
      <c r="AV275" s="101"/>
      <c r="AW275" s="102"/>
      <c r="AX275" s="66"/>
      <c r="AY275" s="66"/>
      <c r="AZ275" s="66"/>
      <c r="BA275" s="66"/>
      <c r="BB275" s="66"/>
      <c r="BC275" s="66"/>
    </row>
    <row r="276" spans="3:58" ht="11.25" customHeight="1">
      <c r="C276" s="92"/>
      <c r="D276" s="103"/>
      <c r="E276" s="104"/>
      <c r="F276" s="104"/>
      <c r="G276" s="104"/>
      <c r="H276" s="104"/>
      <c r="I276" s="104"/>
      <c r="J276" s="104"/>
      <c r="K276" s="105"/>
      <c r="L276" s="105"/>
      <c r="M276" s="106"/>
      <c r="N276" s="106"/>
      <c r="O276" s="107"/>
      <c r="P276" s="108"/>
      <c r="Q276" s="109"/>
      <c r="R276" s="110">
        <v>1</v>
      </c>
      <c r="S276" s="111" t="s">
        <v>82</v>
      </c>
      <c r="T276" s="111" t="s">
        <v>105</v>
      </c>
      <c r="U276" s="111" t="s">
        <v>106</v>
      </c>
      <c r="V276" s="111" t="s">
        <v>78</v>
      </c>
      <c r="W276" s="111" t="s">
        <v>78</v>
      </c>
      <c r="X276" s="111" t="s">
        <v>79</v>
      </c>
      <c r="Y276" s="111" t="s">
        <v>85</v>
      </c>
      <c r="Z276" s="111" t="s">
        <v>86</v>
      </c>
      <c r="AA276" s="111" t="s">
        <v>107</v>
      </c>
      <c r="AB276" s="111" t="s">
        <v>108</v>
      </c>
      <c r="AC276" s="111" t="s">
        <v>78</v>
      </c>
      <c r="AD276" s="111" t="s">
        <v>78</v>
      </c>
      <c r="AE276" s="111" t="s">
        <v>79</v>
      </c>
      <c r="AF276" s="111" t="s">
        <v>85</v>
      </c>
      <c r="AG276" s="111" t="s">
        <v>86</v>
      </c>
      <c r="AH276" s="112"/>
      <c r="AI276" s="113">
        <v>0</v>
      </c>
      <c r="AJ276" s="114" t="s">
        <v>89</v>
      </c>
      <c r="AK276" s="42"/>
      <c r="AL276" s="42"/>
      <c r="AM276" s="42"/>
      <c r="AN276" s="42"/>
      <c r="AO276" s="42"/>
      <c r="AP276" s="42"/>
      <c r="AQ276" s="91"/>
      <c r="AR276" s="91"/>
      <c r="AS276" s="91"/>
      <c r="AT276" s="91"/>
      <c r="AU276" s="91"/>
      <c r="AV276" s="91"/>
      <c r="AW276" s="102"/>
      <c r="AX276" s="115"/>
      <c r="AY276" s="115"/>
      <c r="AZ276" s="115"/>
      <c r="BA276" s="66"/>
      <c r="BB276" s="115"/>
      <c r="BC276" s="115"/>
      <c r="BD276" s="115"/>
      <c r="BE276" s="115"/>
      <c r="BF276" s="115"/>
    </row>
    <row r="277" spans="3:58" ht="15" customHeight="1">
      <c r="C277" s="92"/>
      <c r="D277" s="103"/>
      <c r="E277" s="104"/>
      <c r="F277" s="104"/>
      <c r="G277" s="104"/>
      <c r="H277" s="104"/>
      <c r="I277" s="104"/>
      <c r="J277" s="104"/>
      <c r="K277" s="105"/>
      <c r="L277" s="105"/>
      <c r="M277" s="106"/>
      <c r="N277" s="106"/>
      <c r="O277" s="107"/>
      <c r="P277" s="108"/>
      <c r="Q277" s="116"/>
      <c r="R277" s="117"/>
      <c r="S277" s="118"/>
      <c r="T277" s="118"/>
      <c r="U277" s="118"/>
      <c r="V277" s="118"/>
      <c r="W277" s="118"/>
      <c r="X277" s="118"/>
      <c r="Y277" s="118"/>
      <c r="Z277" s="118"/>
      <c r="AA277" s="118"/>
      <c r="AB277" s="118"/>
      <c r="AC277" s="118"/>
      <c r="AD277" s="118"/>
      <c r="AE277" s="118"/>
      <c r="AF277" s="118"/>
      <c r="AG277" s="118"/>
      <c r="AH277" s="119"/>
      <c r="AI277" s="120" t="s">
        <v>74</v>
      </c>
      <c r="AJ277" s="121" t="s">
        <v>38</v>
      </c>
      <c r="AK277" s="122">
        <v>31902.46</v>
      </c>
      <c r="AL277" s="123">
        <v>0</v>
      </c>
      <c r="AM277" s="123">
        <v>0</v>
      </c>
      <c r="AN277" s="124"/>
      <c r="AO277" s="123">
        <f>AL277-AN277</f>
        <v>0</v>
      </c>
      <c r="AP277" s="123">
        <f>AN277-AL277</f>
        <v>0</v>
      </c>
      <c r="AQ277" s="125"/>
      <c r="AR277" s="125"/>
      <c r="AS277" s="126"/>
      <c r="AT277" s="125"/>
      <c r="AU277" s="131"/>
      <c r="AV277" s="132"/>
      <c r="AW277" s="102">
        <v>0</v>
      </c>
      <c r="AX277" s="115"/>
      <c r="AY277" s="115"/>
      <c r="BA277" s="64" t="str">
        <f>AJ277 &amp; AW277</f>
        <v>Амортизационные отчисления0</v>
      </c>
      <c r="BB277" s="115"/>
      <c r="BC277" s="115"/>
      <c r="BD277" s="115"/>
      <c r="BE277" s="115"/>
    </row>
    <row r="278" spans="3:58" ht="15" customHeight="1" thickBot="1">
      <c r="C278" s="92"/>
      <c r="D278" s="103"/>
      <c r="E278" s="104"/>
      <c r="F278" s="104"/>
      <c r="G278" s="104"/>
      <c r="H278" s="104"/>
      <c r="I278" s="104"/>
      <c r="J278" s="104"/>
      <c r="K278" s="105"/>
      <c r="L278" s="105"/>
      <c r="M278" s="106"/>
      <c r="N278" s="106"/>
      <c r="O278" s="107"/>
      <c r="P278" s="108"/>
      <c r="Q278" s="116"/>
      <c r="R278" s="117"/>
      <c r="S278" s="118"/>
      <c r="T278" s="118"/>
      <c r="U278" s="118"/>
      <c r="V278" s="118"/>
      <c r="W278" s="118"/>
      <c r="X278" s="118"/>
      <c r="Y278" s="118"/>
      <c r="Z278" s="118"/>
      <c r="AA278" s="118"/>
      <c r="AB278" s="118"/>
      <c r="AC278" s="118"/>
      <c r="AD278" s="118"/>
      <c r="AE278" s="118"/>
      <c r="AF278" s="118"/>
      <c r="AG278" s="118"/>
      <c r="AH278" s="129" t="s">
        <v>92</v>
      </c>
      <c r="AI278" s="120" t="s">
        <v>43</v>
      </c>
      <c r="AJ278" s="130" t="s">
        <v>36</v>
      </c>
      <c r="AK278" s="123">
        <v>5636.77</v>
      </c>
      <c r="AL278" s="123">
        <v>0</v>
      </c>
      <c r="AM278" s="123">
        <v>0</v>
      </c>
      <c r="AN278" s="125"/>
      <c r="AO278" s="123">
        <f>AL278-AN278</f>
        <v>0</v>
      </c>
      <c r="AP278" s="123">
        <f>AN278-AL278</f>
        <v>0</v>
      </c>
      <c r="AQ278" s="125"/>
      <c r="AR278" s="125"/>
      <c r="AS278" s="126"/>
      <c r="AT278" s="125"/>
      <c r="AU278" s="131"/>
      <c r="AV278" s="132"/>
      <c r="AW278" s="102">
        <v>0</v>
      </c>
      <c r="AX278" s="115"/>
      <c r="AY278" s="115"/>
      <c r="BA278" s="64" t="str">
        <f>AJ278 &amp; AW278</f>
        <v>Прибыль направляемая на инвестиции0</v>
      </c>
      <c r="BB278" s="115"/>
      <c r="BC278" s="115"/>
      <c r="BD278" s="115"/>
      <c r="BE278" s="115"/>
    </row>
    <row r="279" spans="3:58" ht="11.25" customHeight="1">
      <c r="C279" s="92"/>
      <c r="D279" s="93" t="s">
        <v>224</v>
      </c>
      <c r="E279" s="94" t="s">
        <v>75</v>
      </c>
      <c r="F279" s="94" t="s">
        <v>103</v>
      </c>
      <c r="G279" s="94" t="s">
        <v>225</v>
      </c>
      <c r="H279" s="94" t="s">
        <v>78</v>
      </c>
      <c r="I279" s="94" t="s">
        <v>78</v>
      </c>
      <c r="J279" s="94" t="s">
        <v>79</v>
      </c>
      <c r="K279" s="95" t="s">
        <v>74</v>
      </c>
      <c r="L279" s="95" t="s">
        <v>80</v>
      </c>
      <c r="M279" s="97" t="s">
        <v>81</v>
      </c>
      <c r="N279" s="97" t="s">
        <v>80</v>
      </c>
      <c r="O279" s="98">
        <v>0</v>
      </c>
      <c r="P279" s="99">
        <v>100</v>
      </c>
      <c r="Q279" s="100"/>
      <c r="R279" s="101"/>
      <c r="S279" s="101"/>
      <c r="T279" s="101"/>
      <c r="U279" s="101"/>
      <c r="V279" s="101"/>
      <c r="W279" s="101"/>
      <c r="X279" s="101"/>
      <c r="Y279" s="101"/>
      <c r="Z279" s="101"/>
      <c r="AA279" s="101"/>
      <c r="AB279" s="101"/>
      <c r="AC279" s="101"/>
      <c r="AD279" s="101"/>
      <c r="AE279" s="101"/>
      <c r="AF279" s="101"/>
      <c r="AG279" s="101"/>
      <c r="AH279" s="101"/>
      <c r="AI279" s="101"/>
      <c r="AJ279" s="101"/>
      <c r="AK279" s="101"/>
      <c r="AL279" s="101"/>
      <c r="AM279" s="101"/>
      <c r="AN279" s="101"/>
      <c r="AO279" s="101"/>
      <c r="AP279" s="101"/>
      <c r="AQ279" s="101"/>
      <c r="AR279" s="101"/>
      <c r="AS279" s="101"/>
      <c r="AT279" s="101"/>
      <c r="AU279" s="101"/>
      <c r="AV279" s="101"/>
      <c r="AW279" s="102"/>
      <c r="AX279" s="66"/>
      <c r="AY279" s="66"/>
      <c r="AZ279" s="66"/>
      <c r="BA279" s="66"/>
      <c r="BB279" s="66"/>
      <c r="BC279" s="66"/>
    </row>
    <row r="280" spans="3:58" ht="11.25" customHeight="1">
      <c r="C280" s="92"/>
      <c r="D280" s="103"/>
      <c r="E280" s="104"/>
      <c r="F280" s="104"/>
      <c r="G280" s="104"/>
      <c r="H280" s="104"/>
      <c r="I280" s="104"/>
      <c r="J280" s="104"/>
      <c r="K280" s="105"/>
      <c r="L280" s="105"/>
      <c r="M280" s="106"/>
      <c r="N280" s="106"/>
      <c r="O280" s="107"/>
      <c r="P280" s="108"/>
      <c r="Q280" s="109"/>
      <c r="R280" s="110">
        <v>1</v>
      </c>
      <c r="S280" s="111" t="s">
        <v>82</v>
      </c>
      <c r="T280" s="111" t="s">
        <v>105</v>
      </c>
      <c r="U280" s="111" t="s">
        <v>106</v>
      </c>
      <c r="V280" s="111" t="s">
        <v>78</v>
      </c>
      <c r="W280" s="111" t="s">
        <v>78</v>
      </c>
      <c r="X280" s="111" t="s">
        <v>79</v>
      </c>
      <c r="Y280" s="111" t="s">
        <v>85</v>
      </c>
      <c r="Z280" s="111" t="s">
        <v>86</v>
      </c>
      <c r="AA280" s="111" t="s">
        <v>107</v>
      </c>
      <c r="AB280" s="111" t="s">
        <v>108</v>
      </c>
      <c r="AC280" s="111" t="s">
        <v>78</v>
      </c>
      <c r="AD280" s="111" t="s">
        <v>78</v>
      </c>
      <c r="AE280" s="111" t="s">
        <v>79</v>
      </c>
      <c r="AF280" s="111" t="s">
        <v>85</v>
      </c>
      <c r="AG280" s="111" t="s">
        <v>86</v>
      </c>
      <c r="AH280" s="112"/>
      <c r="AI280" s="113">
        <v>0</v>
      </c>
      <c r="AJ280" s="114" t="s">
        <v>89</v>
      </c>
      <c r="AK280" s="42"/>
      <c r="AL280" s="42"/>
      <c r="AM280" s="42"/>
      <c r="AN280" s="42"/>
      <c r="AO280" s="42"/>
      <c r="AP280" s="42"/>
      <c r="AQ280" s="91"/>
      <c r="AR280" s="91"/>
      <c r="AS280" s="91"/>
      <c r="AT280" s="91"/>
      <c r="AU280" s="91"/>
      <c r="AV280" s="91"/>
      <c r="AW280" s="102"/>
      <c r="AX280" s="115"/>
      <c r="AY280" s="115"/>
      <c r="AZ280" s="115"/>
      <c r="BA280" s="66"/>
      <c r="BB280" s="115"/>
      <c r="BC280" s="115"/>
      <c r="BD280" s="115"/>
      <c r="BE280" s="115"/>
      <c r="BF280" s="115"/>
    </row>
    <row r="281" spans="3:58" ht="27.75" customHeight="1" thickBot="1">
      <c r="C281" s="92"/>
      <c r="D281" s="103"/>
      <c r="E281" s="104"/>
      <c r="F281" s="104"/>
      <c r="G281" s="104"/>
      <c r="H281" s="104"/>
      <c r="I281" s="104"/>
      <c r="J281" s="104"/>
      <c r="K281" s="105"/>
      <c r="L281" s="105"/>
      <c r="M281" s="106"/>
      <c r="N281" s="106"/>
      <c r="O281" s="107"/>
      <c r="P281" s="108"/>
      <c r="Q281" s="116"/>
      <c r="R281" s="117"/>
      <c r="S281" s="118"/>
      <c r="T281" s="118"/>
      <c r="U281" s="118"/>
      <c r="V281" s="118"/>
      <c r="W281" s="118"/>
      <c r="X281" s="118"/>
      <c r="Y281" s="118"/>
      <c r="Z281" s="118"/>
      <c r="AA281" s="118"/>
      <c r="AB281" s="118"/>
      <c r="AC281" s="118"/>
      <c r="AD281" s="118"/>
      <c r="AE281" s="118"/>
      <c r="AF281" s="118"/>
      <c r="AG281" s="118"/>
      <c r="AH281" s="119"/>
      <c r="AI281" s="120" t="s">
        <v>74</v>
      </c>
      <c r="AJ281" s="121" t="s">
        <v>38</v>
      </c>
      <c r="AK281" s="122">
        <v>3030.07</v>
      </c>
      <c r="AL281" s="123">
        <v>3030.07</v>
      </c>
      <c r="AM281" s="123">
        <v>0</v>
      </c>
      <c r="AN281" s="124">
        <v>3121.13</v>
      </c>
      <c r="AO281" s="123">
        <f>AL281-AN281</f>
        <v>-91.059999999999945</v>
      </c>
      <c r="AP281" s="123">
        <f>AN281-AL281</f>
        <v>91.059999999999945</v>
      </c>
      <c r="AQ281" s="125">
        <f>AP281</f>
        <v>91.059999999999945</v>
      </c>
      <c r="AR281" s="125"/>
      <c r="AS281" s="126"/>
      <c r="AT281" s="125"/>
      <c r="AU281" s="131" t="s">
        <v>90</v>
      </c>
      <c r="AV281" s="128" t="s">
        <v>91</v>
      </c>
      <c r="AW281" s="102">
        <v>0</v>
      </c>
      <c r="AX281" s="115"/>
      <c r="AY281" s="115"/>
      <c r="BA281" s="64" t="str">
        <f>AJ281 &amp; AW281</f>
        <v>Амортизационные отчисления0</v>
      </c>
      <c r="BB281" s="115"/>
      <c r="BC281" s="115"/>
      <c r="BD281" s="115"/>
      <c r="BE281" s="115"/>
    </row>
    <row r="282" spans="3:58" ht="11.25" customHeight="1">
      <c r="C282" s="92"/>
      <c r="D282" s="93" t="s">
        <v>226</v>
      </c>
      <c r="E282" s="94" t="s">
        <v>75</v>
      </c>
      <c r="F282" s="94" t="s">
        <v>103</v>
      </c>
      <c r="G282" s="94" t="s">
        <v>227</v>
      </c>
      <c r="H282" s="94" t="s">
        <v>78</v>
      </c>
      <c r="I282" s="94" t="s">
        <v>78</v>
      </c>
      <c r="J282" s="94" t="s">
        <v>79</v>
      </c>
      <c r="K282" s="95" t="s">
        <v>74</v>
      </c>
      <c r="L282" s="95" t="s">
        <v>80</v>
      </c>
      <c r="M282" s="97" t="s">
        <v>81</v>
      </c>
      <c r="N282" s="97" t="s">
        <v>80</v>
      </c>
      <c r="O282" s="98">
        <v>0</v>
      </c>
      <c r="P282" s="99">
        <v>100</v>
      </c>
      <c r="Q282" s="100"/>
      <c r="R282" s="101"/>
      <c r="S282" s="101"/>
      <c r="T282" s="101"/>
      <c r="U282" s="101"/>
      <c r="V282" s="101"/>
      <c r="W282" s="101"/>
      <c r="X282" s="101"/>
      <c r="Y282" s="101"/>
      <c r="Z282" s="101"/>
      <c r="AA282" s="101"/>
      <c r="AB282" s="101"/>
      <c r="AC282" s="101"/>
      <c r="AD282" s="101"/>
      <c r="AE282" s="101"/>
      <c r="AF282" s="101"/>
      <c r="AG282" s="101"/>
      <c r="AH282" s="101"/>
      <c r="AI282" s="101"/>
      <c r="AJ282" s="101"/>
      <c r="AK282" s="101"/>
      <c r="AL282" s="101"/>
      <c r="AM282" s="101"/>
      <c r="AN282" s="101"/>
      <c r="AO282" s="101"/>
      <c r="AP282" s="101"/>
      <c r="AQ282" s="101"/>
      <c r="AR282" s="101"/>
      <c r="AS282" s="101"/>
      <c r="AT282" s="101"/>
      <c r="AU282" s="101"/>
      <c r="AV282" s="101"/>
      <c r="AW282" s="102"/>
      <c r="AX282" s="66"/>
      <c r="AY282" s="66"/>
      <c r="AZ282" s="66"/>
      <c r="BA282" s="66"/>
      <c r="BB282" s="66"/>
      <c r="BC282" s="66"/>
    </row>
    <row r="283" spans="3:58" ht="11.25" customHeight="1">
      <c r="C283" s="92"/>
      <c r="D283" s="103"/>
      <c r="E283" s="104"/>
      <c r="F283" s="104"/>
      <c r="G283" s="104"/>
      <c r="H283" s="104"/>
      <c r="I283" s="104"/>
      <c r="J283" s="104"/>
      <c r="K283" s="105"/>
      <c r="L283" s="105"/>
      <c r="M283" s="106"/>
      <c r="N283" s="106"/>
      <c r="O283" s="107"/>
      <c r="P283" s="108"/>
      <c r="Q283" s="109"/>
      <c r="R283" s="110">
        <v>1</v>
      </c>
      <c r="S283" s="111" t="s">
        <v>82</v>
      </c>
      <c r="T283" s="111" t="s">
        <v>105</v>
      </c>
      <c r="U283" s="111" t="s">
        <v>106</v>
      </c>
      <c r="V283" s="111" t="s">
        <v>78</v>
      </c>
      <c r="W283" s="111" t="s">
        <v>78</v>
      </c>
      <c r="X283" s="111" t="s">
        <v>79</v>
      </c>
      <c r="Y283" s="111" t="s">
        <v>85</v>
      </c>
      <c r="Z283" s="111" t="s">
        <v>86</v>
      </c>
      <c r="AA283" s="111" t="s">
        <v>107</v>
      </c>
      <c r="AB283" s="111" t="s">
        <v>108</v>
      </c>
      <c r="AC283" s="111" t="s">
        <v>78</v>
      </c>
      <c r="AD283" s="111" t="s">
        <v>78</v>
      </c>
      <c r="AE283" s="111" t="s">
        <v>79</v>
      </c>
      <c r="AF283" s="111" t="s">
        <v>85</v>
      </c>
      <c r="AG283" s="111" t="s">
        <v>86</v>
      </c>
      <c r="AH283" s="112"/>
      <c r="AI283" s="113">
        <v>0</v>
      </c>
      <c r="AJ283" s="114" t="s">
        <v>89</v>
      </c>
      <c r="AK283" s="42"/>
      <c r="AL283" s="42"/>
      <c r="AM283" s="42"/>
      <c r="AN283" s="42"/>
      <c r="AO283" s="42"/>
      <c r="AP283" s="42"/>
      <c r="AQ283" s="91"/>
      <c r="AR283" s="91"/>
      <c r="AS283" s="91"/>
      <c r="AT283" s="91"/>
      <c r="AU283" s="91"/>
      <c r="AV283" s="91"/>
      <c r="AW283" s="102"/>
      <c r="AX283" s="115"/>
      <c r="AY283" s="115"/>
      <c r="AZ283" s="115"/>
      <c r="BA283" s="66"/>
      <c r="BB283" s="115"/>
      <c r="BC283" s="115"/>
      <c r="BD283" s="115"/>
      <c r="BE283" s="115"/>
      <c r="BF283" s="115"/>
    </row>
    <row r="284" spans="3:58" ht="27" customHeight="1" thickBot="1">
      <c r="C284" s="92"/>
      <c r="D284" s="103"/>
      <c r="E284" s="104"/>
      <c r="F284" s="104"/>
      <c r="G284" s="104"/>
      <c r="H284" s="104"/>
      <c r="I284" s="104"/>
      <c r="J284" s="104"/>
      <c r="K284" s="105"/>
      <c r="L284" s="105"/>
      <c r="M284" s="106"/>
      <c r="N284" s="106"/>
      <c r="O284" s="107"/>
      <c r="P284" s="108"/>
      <c r="Q284" s="116"/>
      <c r="R284" s="117"/>
      <c r="S284" s="118"/>
      <c r="T284" s="118"/>
      <c r="U284" s="118"/>
      <c r="V284" s="118"/>
      <c r="W284" s="118"/>
      <c r="X284" s="118"/>
      <c r="Y284" s="118"/>
      <c r="Z284" s="118"/>
      <c r="AA284" s="118"/>
      <c r="AB284" s="118"/>
      <c r="AC284" s="118"/>
      <c r="AD284" s="118"/>
      <c r="AE284" s="118"/>
      <c r="AF284" s="118"/>
      <c r="AG284" s="118"/>
      <c r="AH284" s="119"/>
      <c r="AI284" s="120" t="s">
        <v>74</v>
      </c>
      <c r="AJ284" s="121" t="s">
        <v>38</v>
      </c>
      <c r="AK284" s="122">
        <v>11452.88</v>
      </c>
      <c r="AL284" s="123">
        <v>11452.88</v>
      </c>
      <c r="AM284" s="123">
        <v>0</v>
      </c>
      <c r="AN284" s="124">
        <v>11488.84</v>
      </c>
      <c r="AO284" s="123">
        <f>AL284-AN284</f>
        <v>-35.960000000000946</v>
      </c>
      <c r="AP284" s="123">
        <f>AN284-AL284</f>
        <v>35.960000000000946</v>
      </c>
      <c r="AQ284" s="125">
        <f>AP284</f>
        <v>35.960000000000946</v>
      </c>
      <c r="AR284" s="125"/>
      <c r="AS284" s="126"/>
      <c r="AT284" s="125"/>
      <c r="AU284" s="131" t="s">
        <v>90</v>
      </c>
      <c r="AV284" s="128" t="s">
        <v>91</v>
      </c>
      <c r="AW284" s="102">
        <v>0</v>
      </c>
      <c r="AX284" s="115"/>
      <c r="AY284" s="115"/>
      <c r="BA284" s="64" t="str">
        <f>AJ284 &amp; AW284</f>
        <v>Амортизационные отчисления0</v>
      </c>
      <c r="BB284" s="115"/>
      <c r="BC284" s="115"/>
      <c r="BD284" s="115"/>
      <c r="BE284" s="115"/>
    </row>
    <row r="285" spans="3:58" ht="11.25" customHeight="1">
      <c r="C285" s="92"/>
      <c r="D285" s="93" t="s">
        <v>228</v>
      </c>
      <c r="E285" s="94" t="s">
        <v>75</v>
      </c>
      <c r="F285" s="94" t="s">
        <v>103</v>
      </c>
      <c r="G285" s="94" t="s">
        <v>229</v>
      </c>
      <c r="H285" s="94" t="s">
        <v>78</v>
      </c>
      <c r="I285" s="94" t="s">
        <v>78</v>
      </c>
      <c r="J285" s="94" t="s">
        <v>79</v>
      </c>
      <c r="K285" s="95" t="s">
        <v>74</v>
      </c>
      <c r="L285" s="95" t="s">
        <v>80</v>
      </c>
      <c r="M285" s="97" t="s">
        <v>81</v>
      </c>
      <c r="N285" s="97" t="s">
        <v>80</v>
      </c>
      <c r="O285" s="98">
        <v>0</v>
      </c>
      <c r="P285" s="99">
        <v>100</v>
      </c>
      <c r="Q285" s="100"/>
      <c r="R285" s="101"/>
      <c r="S285" s="101"/>
      <c r="T285" s="101"/>
      <c r="U285" s="101"/>
      <c r="V285" s="101"/>
      <c r="W285" s="101"/>
      <c r="X285" s="101"/>
      <c r="Y285" s="101"/>
      <c r="Z285" s="101"/>
      <c r="AA285" s="101"/>
      <c r="AB285" s="101"/>
      <c r="AC285" s="101"/>
      <c r="AD285" s="101"/>
      <c r="AE285" s="101"/>
      <c r="AF285" s="101"/>
      <c r="AG285" s="101"/>
      <c r="AH285" s="101"/>
      <c r="AI285" s="101"/>
      <c r="AJ285" s="101"/>
      <c r="AK285" s="101"/>
      <c r="AL285" s="101"/>
      <c r="AM285" s="101"/>
      <c r="AN285" s="101"/>
      <c r="AO285" s="101"/>
      <c r="AP285" s="101"/>
      <c r="AQ285" s="101"/>
      <c r="AR285" s="101"/>
      <c r="AS285" s="101"/>
      <c r="AT285" s="101"/>
      <c r="AU285" s="101"/>
      <c r="AV285" s="101"/>
      <c r="AW285" s="102"/>
      <c r="AX285" s="66"/>
      <c r="AY285" s="66"/>
      <c r="AZ285" s="66"/>
      <c r="BA285" s="66"/>
      <c r="BB285" s="66"/>
      <c r="BC285" s="66"/>
    </row>
    <row r="286" spans="3:58" ht="11.25" customHeight="1">
      <c r="C286" s="92"/>
      <c r="D286" s="103"/>
      <c r="E286" s="104"/>
      <c r="F286" s="104"/>
      <c r="G286" s="104"/>
      <c r="H286" s="104"/>
      <c r="I286" s="104"/>
      <c r="J286" s="104"/>
      <c r="K286" s="105"/>
      <c r="L286" s="105"/>
      <c r="M286" s="106"/>
      <c r="N286" s="106"/>
      <c r="O286" s="107"/>
      <c r="P286" s="108"/>
      <c r="Q286" s="109"/>
      <c r="R286" s="110">
        <v>1</v>
      </c>
      <c r="S286" s="111" t="s">
        <v>82</v>
      </c>
      <c r="T286" s="111" t="s">
        <v>105</v>
      </c>
      <c r="U286" s="111" t="s">
        <v>106</v>
      </c>
      <c r="V286" s="111" t="s">
        <v>78</v>
      </c>
      <c r="W286" s="111" t="s">
        <v>78</v>
      </c>
      <c r="X286" s="111" t="s">
        <v>79</v>
      </c>
      <c r="Y286" s="111" t="s">
        <v>85</v>
      </c>
      <c r="Z286" s="111" t="s">
        <v>86</v>
      </c>
      <c r="AA286" s="111" t="s">
        <v>107</v>
      </c>
      <c r="AB286" s="111" t="s">
        <v>108</v>
      </c>
      <c r="AC286" s="111" t="s">
        <v>78</v>
      </c>
      <c r="AD286" s="111" t="s">
        <v>78</v>
      </c>
      <c r="AE286" s="111" t="s">
        <v>79</v>
      </c>
      <c r="AF286" s="111" t="s">
        <v>85</v>
      </c>
      <c r="AG286" s="111" t="s">
        <v>86</v>
      </c>
      <c r="AH286" s="112"/>
      <c r="AI286" s="113">
        <v>0</v>
      </c>
      <c r="AJ286" s="114" t="s">
        <v>89</v>
      </c>
      <c r="AK286" s="42"/>
      <c r="AL286" s="42"/>
      <c r="AM286" s="42"/>
      <c r="AN286" s="42"/>
      <c r="AO286" s="42"/>
      <c r="AP286" s="42"/>
      <c r="AQ286" s="91"/>
      <c r="AR286" s="91"/>
      <c r="AS286" s="91"/>
      <c r="AT286" s="91"/>
      <c r="AU286" s="91"/>
      <c r="AV286" s="91"/>
      <c r="AW286" s="102"/>
      <c r="AX286" s="115"/>
      <c r="AY286" s="115"/>
      <c r="AZ286" s="115"/>
      <c r="BA286" s="66"/>
      <c r="BB286" s="115"/>
      <c r="BC286" s="115"/>
      <c r="BD286" s="115"/>
      <c r="BE286" s="115"/>
      <c r="BF286" s="115"/>
    </row>
    <row r="287" spans="3:58" ht="27.75" customHeight="1" thickBot="1">
      <c r="C287" s="92"/>
      <c r="D287" s="103"/>
      <c r="E287" s="104"/>
      <c r="F287" s="104"/>
      <c r="G287" s="104"/>
      <c r="H287" s="104"/>
      <c r="I287" s="104"/>
      <c r="J287" s="104"/>
      <c r="K287" s="105"/>
      <c r="L287" s="105"/>
      <c r="M287" s="106"/>
      <c r="N287" s="106"/>
      <c r="O287" s="107"/>
      <c r="P287" s="108"/>
      <c r="Q287" s="116"/>
      <c r="R287" s="117"/>
      <c r="S287" s="118"/>
      <c r="T287" s="118"/>
      <c r="U287" s="118"/>
      <c r="V287" s="118"/>
      <c r="W287" s="118"/>
      <c r="X287" s="118"/>
      <c r="Y287" s="118"/>
      <c r="Z287" s="118"/>
      <c r="AA287" s="118"/>
      <c r="AB287" s="118"/>
      <c r="AC287" s="118"/>
      <c r="AD287" s="118"/>
      <c r="AE287" s="118"/>
      <c r="AF287" s="118"/>
      <c r="AG287" s="118"/>
      <c r="AH287" s="119"/>
      <c r="AI287" s="120" t="s">
        <v>74</v>
      </c>
      <c r="AJ287" s="121" t="s">
        <v>38</v>
      </c>
      <c r="AK287" s="122">
        <v>4010.25</v>
      </c>
      <c r="AL287" s="123">
        <v>4010.25</v>
      </c>
      <c r="AM287" s="123">
        <v>0</v>
      </c>
      <c r="AN287" s="124">
        <v>4022.84</v>
      </c>
      <c r="AO287" s="123">
        <f>AL287-AN287</f>
        <v>-12.590000000000146</v>
      </c>
      <c r="AP287" s="123">
        <f>AN287-AL287</f>
        <v>12.590000000000146</v>
      </c>
      <c r="AQ287" s="125">
        <f>AP287</f>
        <v>12.590000000000146</v>
      </c>
      <c r="AR287" s="125"/>
      <c r="AS287" s="126"/>
      <c r="AT287" s="125"/>
      <c r="AU287" s="131" t="s">
        <v>90</v>
      </c>
      <c r="AV287" s="128" t="s">
        <v>91</v>
      </c>
      <c r="AW287" s="102">
        <v>0</v>
      </c>
      <c r="AX287" s="115"/>
      <c r="AY287" s="115"/>
      <c r="BA287" s="64" t="str">
        <f>AJ287 &amp; AW287</f>
        <v>Амортизационные отчисления0</v>
      </c>
      <c r="BB287" s="115"/>
      <c r="BC287" s="115"/>
      <c r="BD287" s="115"/>
      <c r="BE287" s="115"/>
    </row>
    <row r="288" spans="3:58" ht="11.25" customHeight="1">
      <c r="C288" s="92"/>
      <c r="D288" s="93" t="s">
        <v>230</v>
      </c>
      <c r="E288" s="94" t="s">
        <v>75</v>
      </c>
      <c r="F288" s="94" t="s">
        <v>103</v>
      </c>
      <c r="G288" s="94" t="s">
        <v>231</v>
      </c>
      <c r="H288" s="94" t="s">
        <v>78</v>
      </c>
      <c r="I288" s="94" t="s">
        <v>78</v>
      </c>
      <c r="J288" s="94" t="s">
        <v>79</v>
      </c>
      <c r="K288" s="95" t="s">
        <v>74</v>
      </c>
      <c r="L288" s="95" t="s">
        <v>80</v>
      </c>
      <c r="M288" s="97" t="s">
        <v>81</v>
      </c>
      <c r="N288" s="97" t="s">
        <v>80</v>
      </c>
      <c r="O288" s="98">
        <v>0</v>
      </c>
      <c r="P288" s="99">
        <v>100</v>
      </c>
      <c r="Q288" s="100"/>
      <c r="R288" s="101"/>
      <c r="S288" s="101"/>
      <c r="T288" s="101"/>
      <c r="U288" s="101"/>
      <c r="V288" s="101"/>
      <c r="W288" s="101"/>
      <c r="X288" s="101"/>
      <c r="Y288" s="101"/>
      <c r="Z288" s="101"/>
      <c r="AA288" s="101"/>
      <c r="AB288" s="101"/>
      <c r="AC288" s="101"/>
      <c r="AD288" s="101"/>
      <c r="AE288" s="101"/>
      <c r="AF288" s="101"/>
      <c r="AG288" s="101"/>
      <c r="AH288" s="101"/>
      <c r="AI288" s="101"/>
      <c r="AJ288" s="101"/>
      <c r="AK288" s="101"/>
      <c r="AL288" s="101"/>
      <c r="AM288" s="101"/>
      <c r="AN288" s="101"/>
      <c r="AO288" s="101"/>
      <c r="AP288" s="101"/>
      <c r="AQ288" s="101"/>
      <c r="AR288" s="101"/>
      <c r="AS288" s="101"/>
      <c r="AT288" s="101"/>
      <c r="AU288" s="101"/>
      <c r="AV288" s="101"/>
      <c r="AW288" s="102"/>
      <c r="AX288" s="66"/>
      <c r="AY288" s="66"/>
      <c r="AZ288" s="66"/>
      <c r="BA288" s="66"/>
      <c r="BB288" s="66"/>
      <c r="BC288" s="66"/>
    </row>
    <row r="289" spans="3:58" ht="11.25" customHeight="1">
      <c r="C289" s="92"/>
      <c r="D289" s="103"/>
      <c r="E289" s="104"/>
      <c r="F289" s="104"/>
      <c r="G289" s="104"/>
      <c r="H289" s="104"/>
      <c r="I289" s="104"/>
      <c r="J289" s="104"/>
      <c r="K289" s="105"/>
      <c r="L289" s="105"/>
      <c r="M289" s="106"/>
      <c r="N289" s="106"/>
      <c r="O289" s="107"/>
      <c r="P289" s="108"/>
      <c r="Q289" s="109"/>
      <c r="R289" s="110">
        <v>1</v>
      </c>
      <c r="S289" s="111" t="s">
        <v>82</v>
      </c>
      <c r="T289" s="111" t="s">
        <v>116</v>
      </c>
      <c r="U289" s="111" t="s">
        <v>106</v>
      </c>
      <c r="V289" s="111" t="s">
        <v>78</v>
      </c>
      <c r="W289" s="111" t="s">
        <v>78</v>
      </c>
      <c r="X289" s="111" t="s">
        <v>79</v>
      </c>
      <c r="Y289" s="111" t="s">
        <v>85</v>
      </c>
      <c r="Z289" s="111" t="s">
        <v>86</v>
      </c>
      <c r="AA289" s="111" t="s">
        <v>107</v>
      </c>
      <c r="AB289" s="111" t="s">
        <v>108</v>
      </c>
      <c r="AC289" s="111" t="s">
        <v>78</v>
      </c>
      <c r="AD289" s="111" t="s">
        <v>78</v>
      </c>
      <c r="AE289" s="111" t="s">
        <v>79</v>
      </c>
      <c r="AF289" s="111" t="s">
        <v>85</v>
      </c>
      <c r="AG289" s="111" t="s">
        <v>86</v>
      </c>
      <c r="AH289" s="112"/>
      <c r="AI289" s="113">
        <v>0</v>
      </c>
      <c r="AJ289" s="114" t="s">
        <v>89</v>
      </c>
      <c r="AK289" s="42"/>
      <c r="AL289" s="42"/>
      <c r="AM289" s="42"/>
      <c r="AN289" s="42"/>
      <c r="AO289" s="42"/>
      <c r="AP289" s="42"/>
      <c r="AQ289" s="91"/>
      <c r="AR289" s="91"/>
      <c r="AS289" s="91"/>
      <c r="AT289" s="91"/>
      <c r="AU289" s="91"/>
      <c r="AV289" s="91"/>
      <c r="AW289" s="102"/>
      <c r="AX289" s="115"/>
      <c r="AY289" s="115"/>
      <c r="AZ289" s="115"/>
      <c r="BA289" s="66"/>
      <c r="BB289" s="115"/>
      <c r="BC289" s="115"/>
      <c r="BD289" s="115"/>
      <c r="BE289" s="115"/>
      <c r="BF289" s="115"/>
    </row>
    <row r="290" spans="3:58" ht="26.25" customHeight="1" thickBot="1">
      <c r="C290" s="92"/>
      <c r="D290" s="103"/>
      <c r="E290" s="104"/>
      <c r="F290" s="104"/>
      <c r="G290" s="104"/>
      <c r="H290" s="104"/>
      <c r="I290" s="104"/>
      <c r="J290" s="104"/>
      <c r="K290" s="105"/>
      <c r="L290" s="105"/>
      <c r="M290" s="106"/>
      <c r="N290" s="106"/>
      <c r="O290" s="107"/>
      <c r="P290" s="108"/>
      <c r="Q290" s="116"/>
      <c r="R290" s="117"/>
      <c r="S290" s="118"/>
      <c r="T290" s="118"/>
      <c r="U290" s="118"/>
      <c r="V290" s="118"/>
      <c r="W290" s="118"/>
      <c r="X290" s="118"/>
      <c r="Y290" s="118"/>
      <c r="Z290" s="118"/>
      <c r="AA290" s="118"/>
      <c r="AB290" s="118"/>
      <c r="AC290" s="118"/>
      <c r="AD290" s="118"/>
      <c r="AE290" s="118"/>
      <c r="AF290" s="118"/>
      <c r="AG290" s="118"/>
      <c r="AH290" s="119"/>
      <c r="AI290" s="120" t="s">
        <v>74</v>
      </c>
      <c r="AJ290" s="121" t="s">
        <v>38</v>
      </c>
      <c r="AK290" s="122">
        <v>15280.43</v>
      </c>
      <c r="AL290" s="123">
        <v>15280.43</v>
      </c>
      <c r="AM290" s="123">
        <v>0</v>
      </c>
      <c r="AN290" s="124">
        <v>15327.82</v>
      </c>
      <c r="AO290" s="123">
        <f>AL290-AN290</f>
        <v>-47.389999999999418</v>
      </c>
      <c r="AP290" s="123">
        <f>AN290-AL290</f>
        <v>47.389999999999418</v>
      </c>
      <c r="AQ290" s="125">
        <f>AP290</f>
        <v>47.389999999999418</v>
      </c>
      <c r="AR290" s="125"/>
      <c r="AS290" s="126"/>
      <c r="AT290" s="125"/>
      <c r="AU290" s="131" t="s">
        <v>90</v>
      </c>
      <c r="AV290" s="128" t="s">
        <v>91</v>
      </c>
      <c r="AW290" s="102">
        <v>0</v>
      </c>
      <c r="AX290" s="115"/>
      <c r="AY290" s="115"/>
      <c r="BA290" s="64" t="str">
        <f>AJ290 &amp; AW290</f>
        <v>Амортизационные отчисления0</v>
      </c>
      <c r="BB290" s="115"/>
      <c r="BC290" s="115"/>
      <c r="BD290" s="115"/>
      <c r="BE290" s="115"/>
    </row>
    <row r="291" spans="3:58" ht="11.25" customHeight="1">
      <c r="C291" s="92"/>
      <c r="D291" s="93" t="s">
        <v>232</v>
      </c>
      <c r="E291" s="94" t="s">
        <v>75</v>
      </c>
      <c r="F291" s="94" t="s">
        <v>103</v>
      </c>
      <c r="G291" s="94" t="s">
        <v>233</v>
      </c>
      <c r="H291" s="94" t="s">
        <v>78</v>
      </c>
      <c r="I291" s="94" t="s">
        <v>78</v>
      </c>
      <c r="J291" s="94" t="s">
        <v>79</v>
      </c>
      <c r="K291" s="95" t="s">
        <v>74</v>
      </c>
      <c r="L291" s="95" t="s">
        <v>80</v>
      </c>
      <c r="M291" s="97" t="s">
        <v>81</v>
      </c>
      <c r="N291" s="97" t="s">
        <v>80</v>
      </c>
      <c r="O291" s="98">
        <v>0</v>
      </c>
      <c r="P291" s="99">
        <v>100</v>
      </c>
      <c r="Q291" s="100"/>
      <c r="R291" s="101"/>
      <c r="S291" s="101"/>
      <c r="T291" s="101"/>
      <c r="U291" s="101"/>
      <c r="V291" s="101"/>
      <c r="W291" s="101"/>
      <c r="X291" s="101"/>
      <c r="Y291" s="101"/>
      <c r="Z291" s="101"/>
      <c r="AA291" s="101"/>
      <c r="AB291" s="101"/>
      <c r="AC291" s="101"/>
      <c r="AD291" s="101"/>
      <c r="AE291" s="101"/>
      <c r="AF291" s="101"/>
      <c r="AG291" s="101"/>
      <c r="AH291" s="101"/>
      <c r="AI291" s="101"/>
      <c r="AJ291" s="101"/>
      <c r="AK291" s="101"/>
      <c r="AL291" s="101"/>
      <c r="AM291" s="101"/>
      <c r="AN291" s="101"/>
      <c r="AO291" s="101"/>
      <c r="AP291" s="101"/>
      <c r="AQ291" s="101"/>
      <c r="AR291" s="101"/>
      <c r="AS291" s="101"/>
      <c r="AT291" s="101"/>
      <c r="AU291" s="101"/>
      <c r="AV291" s="101"/>
      <c r="AW291" s="102"/>
      <c r="AX291" s="66"/>
      <c r="AY291" s="66"/>
      <c r="AZ291" s="66"/>
      <c r="BA291" s="66"/>
      <c r="BB291" s="66"/>
      <c r="BC291" s="66"/>
    </row>
    <row r="292" spans="3:58" ht="11.25" customHeight="1">
      <c r="C292" s="92"/>
      <c r="D292" s="103"/>
      <c r="E292" s="104"/>
      <c r="F292" s="104"/>
      <c r="G292" s="104"/>
      <c r="H292" s="104"/>
      <c r="I292" s="104"/>
      <c r="J292" s="104"/>
      <c r="K292" s="105"/>
      <c r="L292" s="105"/>
      <c r="M292" s="106"/>
      <c r="N292" s="106"/>
      <c r="O292" s="107"/>
      <c r="P292" s="108"/>
      <c r="Q292" s="109"/>
      <c r="R292" s="110">
        <v>1</v>
      </c>
      <c r="S292" s="111" t="s">
        <v>82</v>
      </c>
      <c r="T292" s="111" t="s">
        <v>105</v>
      </c>
      <c r="U292" s="111" t="s">
        <v>106</v>
      </c>
      <c r="V292" s="111" t="s">
        <v>78</v>
      </c>
      <c r="W292" s="111" t="s">
        <v>78</v>
      </c>
      <c r="X292" s="111" t="s">
        <v>79</v>
      </c>
      <c r="Y292" s="111" t="s">
        <v>85</v>
      </c>
      <c r="Z292" s="111" t="s">
        <v>86</v>
      </c>
      <c r="AA292" s="111" t="s">
        <v>107</v>
      </c>
      <c r="AB292" s="111" t="s">
        <v>108</v>
      </c>
      <c r="AC292" s="111" t="s">
        <v>78</v>
      </c>
      <c r="AD292" s="111" t="s">
        <v>78</v>
      </c>
      <c r="AE292" s="111" t="s">
        <v>79</v>
      </c>
      <c r="AF292" s="111" t="s">
        <v>85</v>
      </c>
      <c r="AG292" s="111" t="s">
        <v>86</v>
      </c>
      <c r="AH292" s="112"/>
      <c r="AI292" s="113">
        <v>0</v>
      </c>
      <c r="AJ292" s="114" t="s">
        <v>89</v>
      </c>
      <c r="AK292" s="42"/>
      <c r="AL292" s="42"/>
      <c r="AM292" s="42"/>
      <c r="AN292" s="42"/>
      <c r="AO292" s="42"/>
      <c r="AP292" s="42"/>
      <c r="AQ292" s="91"/>
      <c r="AR292" s="91"/>
      <c r="AS292" s="91"/>
      <c r="AT292" s="91"/>
      <c r="AU292" s="91"/>
      <c r="AV292" s="91"/>
      <c r="AW292" s="102"/>
      <c r="AX292" s="115"/>
      <c r="AY292" s="115"/>
      <c r="AZ292" s="115"/>
      <c r="BA292" s="66"/>
      <c r="BB292" s="115"/>
      <c r="BC292" s="115"/>
      <c r="BD292" s="115"/>
      <c r="BE292" s="115"/>
      <c r="BF292" s="115"/>
    </row>
    <row r="293" spans="3:58" ht="27.75" customHeight="1" thickBot="1">
      <c r="C293" s="92"/>
      <c r="D293" s="103"/>
      <c r="E293" s="104"/>
      <c r="F293" s="104"/>
      <c r="G293" s="104"/>
      <c r="H293" s="104"/>
      <c r="I293" s="104"/>
      <c r="J293" s="104"/>
      <c r="K293" s="105"/>
      <c r="L293" s="105"/>
      <c r="M293" s="106"/>
      <c r="N293" s="106"/>
      <c r="O293" s="107"/>
      <c r="P293" s="108"/>
      <c r="Q293" s="116"/>
      <c r="R293" s="117"/>
      <c r="S293" s="118"/>
      <c r="T293" s="118"/>
      <c r="U293" s="118"/>
      <c r="V293" s="118"/>
      <c r="W293" s="118"/>
      <c r="X293" s="118"/>
      <c r="Y293" s="118"/>
      <c r="Z293" s="118"/>
      <c r="AA293" s="118"/>
      <c r="AB293" s="118"/>
      <c r="AC293" s="118"/>
      <c r="AD293" s="118"/>
      <c r="AE293" s="118"/>
      <c r="AF293" s="118"/>
      <c r="AG293" s="118"/>
      <c r="AH293" s="119"/>
      <c r="AI293" s="120" t="s">
        <v>74</v>
      </c>
      <c r="AJ293" s="121" t="s">
        <v>38</v>
      </c>
      <c r="AK293" s="122">
        <v>2102.0300000000002</v>
      </c>
      <c r="AL293" s="123">
        <v>2102.0300000000002</v>
      </c>
      <c r="AM293" s="123">
        <v>0</v>
      </c>
      <c r="AN293" s="124">
        <v>2150.02</v>
      </c>
      <c r="AO293" s="123">
        <f>AL293-AN293</f>
        <v>-47.989999999999782</v>
      </c>
      <c r="AP293" s="123">
        <f>AN293-AL293</f>
        <v>47.989999999999782</v>
      </c>
      <c r="AQ293" s="125">
        <f>AP293</f>
        <v>47.989999999999782</v>
      </c>
      <c r="AR293" s="125"/>
      <c r="AS293" s="126"/>
      <c r="AT293" s="125"/>
      <c r="AU293" s="131" t="s">
        <v>90</v>
      </c>
      <c r="AV293" s="128" t="s">
        <v>91</v>
      </c>
      <c r="AW293" s="102">
        <v>0</v>
      </c>
      <c r="AX293" s="115"/>
      <c r="AY293" s="115"/>
      <c r="BA293" s="64" t="str">
        <f>AJ293 &amp; AW293</f>
        <v>Амортизационные отчисления0</v>
      </c>
      <c r="BB293" s="115"/>
      <c r="BC293" s="115"/>
      <c r="BD293" s="115"/>
      <c r="BE293" s="115"/>
    </row>
    <row r="294" spans="3:58" ht="11.25" customHeight="1">
      <c r="C294" s="92"/>
      <c r="D294" s="93" t="s">
        <v>234</v>
      </c>
      <c r="E294" s="94" t="s">
        <v>75</v>
      </c>
      <c r="F294" s="94" t="s">
        <v>103</v>
      </c>
      <c r="G294" s="94" t="s">
        <v>235</v>
      </c>
      <c r="H294" s="94" t="s">
        <v>78</v>
      </c>
      <c r="I294" s="94" t="s">
        <v>78</v>
      </c>
      <c r="J294" s="94" t="s">
        <v>79</v>
      </c>
      <c r="K294" s="95" t="s">
        <v>74</v>
      </c>
      <c r="L294" s="95" t="s">
        <v>80</v>
      </c>
      <c r="M294" s="97" t="s">
        <v>81</v>
      </c>
      <c r="N294" s="97" t="s">
        <v>80</v>
      </c>
      <c r="O294" s="98">
        <v>0</v>
      </c>
      <c r="P294" s="99">
        <v>100</v>
      </c>
      <c r="Q294" s="100"/>
      <c r="R294" s="101"/>
      <c r="S294" s="101"/>
      <c r="T294" s="101"/>
      <c r="U294" s="101"/>
      <c r="V294" s="101"/>
      <c r="W294" s="101"/>
      <c r="X294" s="101"/>
      <c r="Y294" s="101"/>
      <c r="Z294" s="101"/>
      <c r="AA294" s="101"/>
      <c r="AB294" s="101"/>
      <c r="AC294" s="101"/>
      <c r="AD294" s="101"/>
      <c r="AE294" s="101"/>
      <c r="AF294" s="101"/>
      <c r="AG294" s="101"/>
      <c r="AH294" s="101"/>
      <c r="AI294" s="101"/>
      <c r="AJ294" s="101"/>
      <c r="AK294" s="101"/>
      <c r="AL294" s="101"/>
      <c r="AM294" s="101"/>
      <c r="AN294" s="101"/>
      <c r="AO294" s="101"/>
      <c r="AP294" s="101"/>
      <c r="AQ294" s="101"/>
      <c r="AR294" s="101"/>
      <c r="AS294" s="101"/>
      <c r="AT294" s="101"/>
      <c r="AU294" s="101"/>
      <c r="AV294" s="101"/>
      <c r="AW294" s="102"/>
      <c r="AX294" s="66"/>
      <c r="AY294" s="66"/>
      <c r="AZ294" s="66"/>
      <c r="BA294" s="66"/>
      <c r="BB294" s="66"/>
      <c r="BC294" s="66"/>
    </row>
    <row r="295" spans="3:58" ht="11.25" customHeight="1">
      <c r="C295" s="92"/>
      <c r="D295" s="103"/>
      <c r="E295" s="104"/>
      <c r="F295" s="104"/>
      <c r="G295" s="104"/>
      <c r="H295" s="104"/>
      <c r="I295" s="104"/>
      <c r="J295" s="104"/>
      <c r="K295" s="105"/>
      <c r="L295" s="105"/>
      <c r="M295" s="106"/>
      <c r="N295" s="106"/>
      <c r="O295" s="107"/>
      <c r="P295" s="108"/>
      <c r="Q295" s="109"/>
      <c r="R295" s="110">
        <v>1</v>
      </c>
      <c r="S295" s="111" t="s">
        <v>82</v>
      </c>
      <c r="T295" s="111" t="s">
        <v>105</v>
      </c>
      <c r="U295" s="111" t="s">
        <v>106</v>
      </c>
      <c r="V295" s="111" t="s">
        <v>78</v>
      </c>
      <c r="W295" s="111" t="s">
        <v>78</v>
      </c>
      <c r="X295" s="111" t="s">
        <v>79</v>
      </c>
      <c r="Y295" s="111" t="s">
        <v>85</v>
      </c>
      <c r="Z295" s="111" t="s">
        <v>86</v>
      </c>
      <c r="AA295" s="111" t="s">
        <v>107</v>
      </c>
      <c r="AB295" s="111" t="s">
        <v>108</v>
      </c>
      <c r="AC295" s="111" t="s">
        <v>78</v>
      </c>
      <c r="AD295" s="111" t="s">
        <v>78</v>
      </c>
      <c r="AE295" s="111" t="s">
        <v>79</v>
      </c>
      <c r="AF295" s="111" t="s">
        <v>85</v>
      </c>
      <c r="AG295" s="111" t="s">
        <v>86</v>
      </c>
      <c r="AH295" s="112"/>
      <c r="AI295" s="113">
        <v>0</v>
      </c>
      <c r="AJ295" s="114" t="s">
        <v>89</v>
      </c>
      <c r="AK295" s="42"/>
      <c r="AL295" s="42"/>
      <c r="AM295" s="42"/>
      <c r="AN295" s="42"/>
      <c r="AO295" s="42"/>
      <c r="AP295" s="42"/>
      <c r="AQ295" s="91"/>
      <c r="AR295" s="91"/>
      <c r="AS295" s="91"/>
      <c r="AT295" s="91"/>
      <c r="AU295" s="91"/>
      <c r="AV295" s="91"/>
      <c r="AW295" s="102"/>
      <c r="AX295" s="115"/>
      <c r="AY295" s="115"/>
      <c r="AZ295" s="115"/>
      <c r="BA295" s="66"/>
      <c r="BB295" s="115"/>
      <c r="BC295" s="115"/>
      <c r="BD295" s="115"/>
      <c r="BE295" s="115"/>
      <c r="BF295" s="115"/>
    </row>
    <row r="296" spans="3:58" ht="27.75" customHeight="1" thickBot="1">
      <c r="C296" s="92"/>
      <c r="D296" s="103"/>
      <c r="E296" s="104"/>
      <c r="F296" s="104"/>
      <c r="G296" s="104"/>
      <c r="H296" s="104"/>
      <c r="I296" s="104"/>
      <c r="J296" s="104"/>
      <c r="K296" s="105"/>
      <c r="L296" s="105"/>
      <c r="M296" s="106"/>
      <c r="N296" s="106"/>
      <c r="O296" s="107"/>
      <c r="P296" s="108"/>
      <c r="Q296" s="116"/>
      <c r="R296" s="117"/>
      <c r="S296" s="118"/>
      <c r="T296" s="118"/>
      <c r="U296" s="118"/>
      <c r="V296" s="118"/>
      <c r="W296" s="118"/>
      <c r="X296" s="118"/>
      <c r="Y296" s="118"/>
      <c r="Z296" s="118"/>
      <c r="AA296" s="118"/>
      <c r="AB296" s="118"/>
      <c r="AC296" s="118"/>
      <c r="AD296" s="118"/>
      <c r="AE296" s="118"/>
      <c r="AF296" s="118"/>
      <c r="AG296" s="118"/>
      <c r="AH296" s="119"/>
      <c r="AI296" s="120" t="s">
        <v>74</v>
      </c>
      <c r="AJ296" s="121" t="s">
        <v>38</v>
      </c>
      <c r="AK296" s="122">
        <v>3976.82</v>
      </c>
      <c r="AL296" s="123">
        <v>3976.82</v>
      </c>
      <c r="AM296" s="123">
        <v>0</v>
      </c>
      <c r="AN296" s="124">
        <v>3993.24</v>
      </c>
      <c r="AO296" s="123">
        <f>AL296-AN296</f>
        <v>-16.419999999999618</v>
      </c>
      <c r="AP296" s="123">
        <f>AN296-AL296</f>
        <v>16.419999999999618</v>
      </c>
      <c r="AQ296" s="125">
        <f>AP296</f>
        <v>16.419999999999618</v>
      </c>
      <c r="AR296" s="125"/>
      <c r="AS296" s="126"/>
      <c r="AT296" s="125"/>
      <c r="AU296" s="131" t="s">
        <v>90</v>
      </c>
      <c r="AV296" s="128" t="s">
        <v>91</v>
      </c>
      <c r="AW296" s="102">
        <v>0</v>
      </c>
      <c r="AX296" s="115"/>
      <c r="AY296" s="115"/>
      <c r="BA296" s="64" t="str">
        <f>AJ296 &amp; AW296</f>
        <v>Амортизационные отчисления0</v>
      </c>
      <c r="BB296" s="115"/>
      <c r="BC296" s="115"/>
      <c r="BD296" s="115"/>
      <c r="BE296" s="115"/>
    </row>
    <row r="297" spans="3:58" ht="11.25" customHeight="1">
      <c r="C297" s="92"/>
      <c r="D297" s="93" t="s">
        <v>236</v>
      </c>
      <c r="E297" s="94" t="s">
        <v>75</v>
      </c>
      <c r="F297" s="94" t="s">
        <v>103</v>
      </c>
      <c r="G297" s="94" t="s">
        <v>237</v>
      </c>
      <c r="H297" s="94" t="s">
        <v>78</v>
      </c>
      <c r="I297" s="94" t="s">
        <v>78</v>
      </c>
      <c r="J297" s="94" t="s">
        <v>79</v>
      </c>
      <c r="K297" s="95" t="s">
        <v>74</v>
      </c>
      <c r="L297" s="95" t="s">
        <v>80</v>
      </c>
      <c r="M297" s="97" t="s">
        <v>81</v>
      </c>
      <c r="N297" s="97" t="s">
        <v>80</v>
      </c>
      <c r="O297" s="98">
        <v>0</v>
      </c>
      <c r="P297" s="99">
        <v>100</v>
      </c>
      <c r="Q297" s="100"/>
      <c r="R297" s="101"/>
      <c r="S297" s="101"/>
      <c r="T297" s="101"/>
      <c r="U297" s="101"/>
      <c r="V297" s="101"/>
      <c r="W297" s="101"/>
      <c r="X297" s="101"/>
      <c r="Y297" s="101"/>
      <c r="Z297" s="101"/>
      <c r="AA297" s="101"/>
      <c r="AB297" s="101"/>
      <c r="AC297" s="101"/>
      <c r="AD297" s="101"/>
      <c r="AE297" s="101"/>
      <c r="AF297" s="101"/>
      <c r="AG297" s="101"/>
      <c r="AH297" s="101"/>
      <c r="AI297" s="101"/>
      <c r="AJ297" s="101"/>
      <c r="AK297" s="101"/>
      <c r="AL297" s="101"/>
      <c r="AM297" s="101"/>
      <c r="AN297" s="101"/>
      <c r="AO297" s="101"/>
      <c r="AP297" s="101"/>
      <c r="AQ297" s="101"/>
      <c r="AR297" s="101"/>
      <c r="AS297" s="101"/>
      <c r="AT297" s="101"/>
      <c r="AU297" s="101"/>
      <c r="AV297" s="101"/>
      <c r="AW297" s="102"/>
      <c r="AX297" s="66"/>
      <c r="AY297" s="66"/>
      <c r="AZ297" s="66"/>
      <c r="BA297" s="66"/>
      <c r="BB297" s="66"/>
      <c r="BC297" s="66"/>
    </row>
    <row r="298" spans="3:58" ht="11.25" customHeight="1">
      <c r="C298" s="92"/>
      <c r="D298" s="103"/>
      <c r="E298" s="104"/>
      <c r="F298" s="104"/>
      <c r="G298" s="104"/>
      <c r="H298" s="104"/>
      <c r="I298" s="104"/>
      <c r="J298" s="104"/>
      <c r="K298" s="105"/>
      <c r="L298" s="105"/>
      <c r="M298" s="106"/>
      <c r="N298" s="106"/>
      <c r="O298" s="107"/>
      <c r="P298" s="108"/>
      <c r="Q298" s="109"/>
      <c r="R298" s="110">
        <v>1</v>
      </c>
      <c r="S298" s="111" t="s">
        <v>82</v>
      </c>
      <c r="T298" s="111" t="s">
        <v>105</v>
      </c>
      <c r="U298" s="111" t="s">
        <v>106</v>
      </c>
      <c r="V298" s="111" t="s">
        <v>78</v>
      </c>
      <c r="W298" s="111" t="s">
        <v>78</v>
      </c>
      <c r="X298" s="111" t="s">
        <v>79</v>
      </c>
      <c r="Y298" s="111" t="s">
        <v>85</v>
      </c>
      <c r="Z298" s="111" t="s">
        <v>86</v>
      </c>
      <c r="AA298" s="111" t="s">
        <v>107</v>
      </c>
      <c r="AB298" s="111" t="s">
        <v>108</v>
      </c>
      <c r="AC298" s="111" t="s">
        <v>78</v>
      </c>
      <c r="AD298" s="111" t="s">
        <v>78</v>
      </c>
      <c r="AE298" s="111" t="s">
        <v>79</v>
      </c>
      <c r="AF298" s="111" t="s">
        <v>85</v>
      </c>
      <c r="AG298" s="111" t="s">
        <v>86</v>
      </c>
      <c r="AH298" s="112"/>
      <c r="AI298" s="113">
        <v>0</v>
      </c>
      <c r="AJ298" s="114" t="s">
        <v>89</v>
      </c>
      <c r="AK298" s="42"/>
      <c r="AL298" s="42"/>
      <c r="AM298" s="42"/>
      <c r="AN298" s="42"/>
      <c r="AO298" s="42"/>
      <c r="AP298" s="42"/>
      <c r="AQ298" s="91"/>
      <c r="AR298" s="91"/>
      <c r="AS298" s="91"/>
      <c r="AT298" s="91"/>
      <c r="AU298" s="91"/>
      <c r="AV298" s="91"/>
      <c r="AW298" s="102"/>
      <c r="AX298" s="115"/>
      <c r="AY298" s="115"/>
      <c r="AZ298" s="115"/>
      <c r="BA298" s="66"/>
      <c r="BB298" s="115"/>
      <c r="BC298" s="115"/>
      <c r="BD298" s="115"/>
      <c r="BE298" s="115"/>
      <c r="BF298" s="115"/>
    </row>
    <row r="299" spans="3:58" ht="30" customHeight="1">
      <c r="C299" s="92"/>
      <c r="D299" s="103"/>
      <c r="E299" s="104"/>
      <c r="F299" s="104"/>
      <c r="G299" s="104"/>
      <c r="H299" s="104"/>
      <c r="I299" s="104"/>
      <c r="J299" s="104"/>
      <c r="K299" s="105"/>
      <c r="L299" s="105"/>
      <c r="M299" s="106"/>
      <c r="N299" s="106"/>
      <c r="O299" s="107"/>
      <c r="P299" s="108"/>
      <c r="Q299" s="116"/>
      <c r="R299" s="117"/>
      <c r="S299" s="118"/>
      <c r="T299" s="118"/>
      <c r="U299" s="118"/>
      <c r="V299" s="118"/>
      <c r="W299" s="118"/>
      <c r="X299" s="118"/>
      <c r="Y299" s="118"/>
      <c r="Z299" s="118"/>
      <c r="AA299" s="118"/>
      <c r="AB299" s="118"/>
      <c r="AC299" s="118"/>
      <c r="AD299" s="118"/>
      <c r="AE299" s="118"/>
      <c r="AF299" s="118"/>
      <c r="AG299" s="118"/>
      <c r="AH299" s="119"/>
      <c r="AI299" s="120" t="s">
        <v>74</v>
      </c>
      <c r="AJ299" s="121" t="s">
        <v>38</v>
      </c>
      <c r="AK299" s="122">
        <v>61573.56</v>
      </c>
      <c r="AL299" s="123">
        <v>61573.56</v>
      </c>
      <c r="AM299" s="123">
        <v>977.96</v>
      </c>
      <c r="AN299" s="124">
        <v>62785.19</v>
      </c>
      <c r="AO299" s="123">
        <f>AL299-AN299</f>
        <v>-1211.6300000000047</v>
      </c>
      <c r="AP299" s="123">
        <f>AN299-AL299</f>
        <v>1211.6300000000047</v>
      </c>
      <c r="AQ299" s="125">
        <f>AP299</f>
        <v>1211.6300000000047</v>
      </c>
      <c r="AR299" s="125"/>
      <c r="AS299" s="126"/>
      <c r="AT299" s="125"/>
      <c r="AU299" s="131" t="s">
        <v>90</v>
      </c>
      <c r="AV299" s="128" t="s">
        <v>91</v>
      </c>
      <c r="AW299" s="102">
        <v>0</v>
      </c>
      <c r="AX299" s="115"/>
      <c r="AY299" s="115"/>
      <c r="BA299" s="64" t="str">
        <f>AJ299 &amp; AW299</f>
        <v>Амортизационные отчисления0</v>
      </c>
      <c r="BB299" s="115"/>
      <c r="BC299" s="115"/>
      <c r="BD299" s="115"/>
      <c r="BE299" s="115"/>
    </row>
    <row r="300" spans="3:58" ht="15" customHeight="1" thickBot="1">
      <c r="C300" s="92"/>
      <c r="D300" s="103"/>
      <c r="E300" s="104"/>
      <c r="F300" s="104"/>
      <c r="G300" s="104"/>
      <c r="H300" s="104"/>
      <c r="I300" s="104"/>
      <c r="J300" s="104"/>
      <c r="K300" s="105"/>
      <c r="L300" s="105"/>
      <c r="M300" s="106"/>
      <c r="N300" s="106"/>
      <c r="O300" s="107"/>
      <c r="P300" s="108"/>
      <c r="Q300" s="116"/>
      <c r="R300" s="117"/>
      <c r="S300" s="118"/>
      <c r="T300" s="118"/>
      <c r="U300" s="118"/>
      <c r="V300" s="118"/>
      <c r="W300" s="118"/>
      <c r="X300" s="118"/>
      <c r="Y300" s="118"/>
      <c r="Z300" s="118"/>
      <c r="AA300" s="118"/>
      <c r="AB300" s="118"/>
      <c r="AC300" s="118"/>
      <c r="AD300" s="118"/>
      <c r="AE300" s="118"/>
      <c r="AF300" s="118"/>
      <c r="AG300" s="118"/>
      <c r="AH300" s="129" t="s">
        <v>92</v>
      </c>
      <c r="AI300" s="120" t="s">
        <v>43</v>
      </c>
      <c r="AJ300" s="130" t="s">
        <v>36</v>
      </c>
      <c r="AK300" s="123">
        <v>0</v>
      </c>
      <c r="AL300" s="123">
        <v>0</v>
      </c>
      <c r="AM300" s="123">
        <v>0</v>
      </c>
      <c r="AN300" s="125"/>
      <c r="AO300" s="123">
        <f>AL300-AN300</f>
        <v>0</v>
      </c>
      <c r="AP300" s="123">
        <f>AN300-AL300</f>
        <v>0</v>
      </c>
      <c r="AQ300" s="125"/>
      <c r="AR300" s="125"/>
      <c r="AS300" s="126"/>
      <c r="AT300" s="125"/>
      <c r="AU300" s="131"/>
      <c r="AV300" s="132"/>
      <c r="AW300" s="102">
        <v>0</v>
      </c>
      <c r="AX300" s="115"/>
      <c r="AY300" s="115"/>
      <c r="BA300" s="64" t="str">
        <f>AJ300 &amp; AW300</f>
        <v>Прибыль направляемая на инвестиции0</v>
      </c>
      <c r="BB300" s="115"/>
      <c r="BC300" s="115"/>
      <c r="BD300" s="115"/>
      <c r="BE300" s="115"/>
    </row>
    <row r="301" spans="3:58" ht="11.25" customHeight="1">
      <c r="C301" s="92"/>
      <c r="D301" s="93" t="s">
        <v>238</v>
      </c>
      <c r="E301" s="94" t="s">
        <v>75</v>
      </c>
      <c r="F301" s="94" t="s">
        <v>103</v>
      </c>
      <c r="G301" s="94" t="s">
        <v>239</v>
      </c>
      <c r="H301" s="94" t="s">
        <v>78</v>
      </c>
      <c r="I301" s="94" t="s">
        <v>78</v>
      </c>
      <c r="J301" s="94" t="s">
        <v>79</v>
      </c>
      <c r="K301" s="95" t="s">
        <v>74</v>
      </c>
      <c r="L301" s="95" t="s">
        <v>80</v>
      </c>
      <c r="M301" s="97" t="s">
        <v>81</v>
      </c>
      <c r="N301" s="97" t="s">
        <v>80</v>
      </c>
      <c r="O301" s="98">
        <v>0</v>
      </c>
      <c r="P301" s="99">
        <v>100</v>
      </c>
      <c r="Q301" s="100"/>
      <c r="R301" s="101"/>
      <c r="S301" s="101"/>
      <c r="T301" s="101"/>
      <c r="U301" s="101"/>
      <c r="V301" s="101"/>
      <c r="W301" s="101"/>
      <c r="X301" s="101"/>
      <c r="Y301" s="101"/>
      <c r="Z301" s="101"/>
      <c r="AA301" s="101"/>
      <c r="AB301" s="101"/>
      <c r="AC301" s="101"/>
      <c r="AD301" s="101"/>
      <c r="AE301" s="101"/>
      <c r="AF301" s="101"/>
      <c r="AG301" s="101"/>
      <c r="AH301" s="101"/>
      <c r="AI301" s="101"/>
      <c r="AJ301" s="101"/>
      <c r="AK301" s="101"/>
      <c r="AL301" s="101"/>
      <c r="AM301" s="101"/>
      <c r="AN301" s="101"/>
      <c r="AO301" s="101"/>
      <c r="AP301" s="101"/>
      <c r="AQ301" s="101"/>
      <c r="AR301" s="101"/>
      <c r="AS301" s="101"/>
      <c r="AT301" s="101"/>
      <c r="AU301" s="101"/>
      <c r="AV301" s="101"/>
      <c r="AW301" s="102"/>
      <c r="AX301" s="66"/>
      <c r="AY301" s="66"/>
      <c r="AZ301" s="66"/>
      <c r="BA301" s="66"/>
      <c r="BB301" s="66"/>
      <c r="BC301" s="66"/>
    </row>
    <row r="302" spans="3:58" ht="11.25" customHeight="1">
      <c r="C302" s="92"/>
      <c r="D302" s="103"/>
      <c r="E302" s="104"/>
      <c r="F302" s="104"/>
      <c r="G302" s="104"/>
      <c r="H302" s="104"/>
      <c r="I302" s="104"/>
      <c r="J302" s="104"/>
      <c r="K302" s="105"/>
      <c r="L302" s="105"/>
      <c r="M302" s="106"/>
      <c r="N302" s="106"/>
      <c r="O302" s="107"/>
      <c r="P302" s="108"/>
      <c r="Q302" s="109"/>
      <c r="R302" s="110">
        <v>1</v>
      </c>
      <c r="S302" s="111" t="s">
        <v>82</v>
      </c>
      <c r="T302" s="111" t="s">
        <v>105</v>
      </c>
      <c r="U302" s="111" t="s">
        <v>106</v>
      </c>
      <c r="V302" s="111" t="s">
        <v>78</v>
      </c>
      <c r="W302" s="111" t="s">
        <v>78</v>
      </c>
      <c r="X302" s="111" t="s">
        <v>79</v>
      </c>
      <c r="Y302" s="111" t="s">
        <v>85</v>
      </c>
      <c r="Z302" s="111" t="s">
        <v>86</v>
      </c>
      <c r="AA302" s="111" t="s">
        <v>107</v>
      </c>
      <c r="AB302" s="111" t="s">
        <v>108</v>
      </c>
      <c r="AC302" s="111" t="s">
        <v>78</v>
      </c>
      <c r="AD302" s="111" t="s">
        <v>78</v>
      </c>
      <c r="AE302" s="111" t="s">
        <v>79</v>
      </c>
      <c r="AF302" s="111" t="s">
        <v>85</v>
      </c>
      <c r="AG302" s="111" t="s">
        <v>86</v>
      </c>
      <c r="AH302" s="112"/>
      <c r="AI302" s="113">
        <v>0</v>
      </c>
      <c r="AJ302" s="114" t="s">
        <v>89</v>
      </c>
      <c r="AK302" s="42"/>
      <c r="AL302" s="42"/>
      <c r="AM302" s="42"/>
      <c r="AN302" s="42"/>
      <c r="AO302" s="42"/>
      <c r="AP302" s="42"/>
      <c r="AQ302" s="91"/>
      <c r="AR302" s="91"/>
      <c r="AS302" s="91"/>
      <c r="AT302" s="91"/>
      <c r="AU302" s="91"/>
      <c r="AV302" s="91"/>
      <c r="AW302" s="102"/>
      <c r="AX302" s="115"/>
      <c r="AY302" s="115"/>
      <c r="AZ302" s="115"/>
      <c r="BA302" s="66"/>
      <c r="BB302" s="115"/>
      <c r="BC302" s="115"/>
      <c r="BD302" s="115"/>
      <c r="BE302" s="115"/>
      <c r="BF302" s="115"/>
    </row>
    <row r="303" spans="3:58" ht="29.25" customHeight="1" thickBot="1">
      <c r="C303" s="92"/>
      <c r="D303" s="103"/>
      <c r="E303" s="104"/>
      <c r="F303" s="104"/>
      <c r="G303" s="104"/>
      <c r="H303" s="104"/>
      <c r="I303" s="104"/>
      <c r="J303" s="104"/>
      <c r="K303" s="105"/>
      <c r="L303" s="105"/>
      <c r="M303" s="106"/>
      <c r="N303" s="106"/>
      <c r="O303" s="107"/>
      <c r="P303" s="108"/>
      <c r="Q303" s="116"/>
      <c r="R303" s="117"/>
      <c r="S303" s="118"/>
      <c r="T303" s="118"/>
      <c r="U303" s="118"/>
      <c r="V303" s="118"/>
      <c r="W303" s="118"/>
      <c r="X303" s="118"/>
      <c r="Y303" s="118"/>
      <c r="Z303" s="118"/>
      <c r="AA303" s="118"/>
      <c r="AB303" s="118"/>
      <c r="AC303" s="118"/>
      <c r="AD303" s="118"/>
      <c r="AE303" s="118"/>
      <c r="AF303" s="118"/>
      <c r="AG303" s="118"/>
      <c r="AH303" s="119"/>
      <c r="AI303" s="120" t="s">
        <v>74</v>
      </c>
      <c r="AJ303" s="121" t="s">
        <v>56</v>
      </c>
      <c r="AK303" s="122">
        <v>4329.24</v>
      </c>
      <c r="AL303" s="123">
        <v>4329.24</v>
      </c>
      <c r="AM303" s="123">
        <v>0</v>
      </c>
      <c r="AN303" s="124">
        <v>4355.93</v>
      </c>
      <c r="AO303" s="123">
        <f>AL303-AN303</f>
        <v>-26.690000000000509</v>
      </c>
      <c r="AP303" s="123">
        <f>AN303-AL303</f>
        <v>26.690000000000509</v>
      </c>
      <c r="AQ303" s="125">
        <f>AP303</f>
        <v>26.690000000000509</v>
      </c>
      <c r="AR303" s="125"/>
      <c r="AS303" s="126"/>
      <c r="AT303" s="125"/>
      <c r="AU303" s="131" t="s">
        <v>90</v>
      </c>
      <c r="AV303" s="128" t="s">
        <v>91</v>
      </c>
      <c r="AW303" s="102">
        <v>0</v>
      </c>
      <c r="AX303" s="115"/>
      <c r="AY303" s="115"/>
      <c r="BA303" s="64" t="str">
        <f>AJ303 &amp; AW303</f>
        <v>Бюджет субъекта РФ0</v>
      </c>
      <c r="BB303" s="115"/>
      <c r="BC303" s="115"/>
      <c r="BD303" s="115"/>
      <c r="BE303" s="115"/>
    </row>
    <row r="304" spans="3:58" ht="11.25" customHeight="1">
      <c r="C304" s="92"/>
      <c r="D304" s="93" t="s">
        <v>240</v>
      </c>
      <c r="E304" s="94" t="s">
        <v>75</v>
      </c>
      <c r="F304" s="94" t="s">
        <v>103</v>
      </c>
      <c r="G304" s="94" t="s">
        <v>241</v>
      </c>
      <c r="H304" s="94" t="s">
        <v>78</v>
      </c>
      <c r="I304" s="94" t="s">
        <v>78</v>
      </c>
      <c r="J304" s="94" t="s">
        <v>79</v>
      </c>
      <c r="K304" s="95" t="s">
        <v>74</v>
      </c>
      <c r="L304" s="95" t="s">
        <v>80</v>
      </c>
      <c r="M304" s="97" t="s">
        <v>81</v>
      </c>
      <c r="N304" s="97" t="s">
        <v>80</v>
      </c>
      <c r="O304" s="98">
        <v>0</v>
      </c>
      <c r="P304" s="99">
        <v>100</v>
      </c>
      <c r="Q304" s="100"/>
      <c r="R304" s="101"/>
      <c r="S304" s="101"/>
      <c r="T304" s="101"/>
      <c r="U304" s="101"/>
      <c r="V304" s="101"/>
      <c r="W304" s="101"/>
      <c r="X304" s="101"/>
      <c r="Y304" s="101"/>
      <c r="Z304" s="101"/>
      <c r="AA304" s="101"/>
      <c r="AB304" s="101"/>
      <c r="AC304" s="101"/>
      <c r="AD304" s="101"/>
      <c r="AE304" s="101"/>
      <c r="AF304" s="101"/>
      <c r="AG304" s="101"/>
      <c r="AH304" s="101"/>
      <c r="AI304" s="101"/>
      <c r="AJ304" s="101"/>
      <c r="AK304" s="101"/>
      <c r="AL304" s="101"/>
      <c r="AM304" s="101"/>
      <c r="AN304" s="101"/>
      <c r="AO304" s="101"/>
      <c r="AP304" s="101"/>
      <c r="AQ304" s="101"/>
      <c r="AR304" s="101"/>
      <c r="AS304" s="101"/>
      <c r="AT304" s="101"/>
      <c r="AU304" s="101"/>
      <c r="AV304" s="101"/>
      <c r="AW304" s="102"/>
      <c r="AX304" s="66"/>
      <c r="AY304" s="66"/>
      <c r="AZ304" s="66"/>
      <c r="BA304" s="66"/>
      <c r="BB304" s="66"/>
      <c r="BC304" s="66"/>
    </row>
    <row r="305" spans="3:58" ht="11.25" customHeight="1">
      <c r="C305" s="92"/>
      <c r="D305" s="103"/>
      <c r="E305" s="104"/>
      <c r="F305" s="104"/>
      <c r="G305" s="104"/>
      <c r="H305" s="104"/>
      <c r="I305" s="104"/>
      <c r="J305" s="104"/>
      <c r="K305" s="105"/>
      <c r="L305" s="105"/>
      <c r="M305" s="106"/>
      <c r="N305" s="106"/>
      <c r="O305" s="107"/>
      <c r="P305" s="108"/>
      <c r="Q305" s="109"/>
      <c r="R305" s="110">
        <v>1</v>
      </c>
      <c r="S305" s="111" t="s">
        <v>82</v>
      </c>
      <c r="T305" s="111" t="s">
        <v>105</v>
      </c>
      <c r="U305" s="111" t="s">
        <v>106</v>
      </c>
      <c r="V305" s="111" t="s">
        <v>78</v>
      </c>
      <c r="W305" s="111" t="s">
        <v>78</v>
      </c>
      <c r="X305" s="111" t="s">
        <v>79</v>
      </c>
      <c r="Y305" s="111" t="s">
        <v>85</v>
      </c>
      <c r="Z305" s="111" t="s">
        <v>86</v>
      </c>
      <c r="AA305" s="111" t="s">
        <v>107</v>
      </c>
      <c r="AB305" s="111" t="s">
        <v>108</v>
      </c>
      <c r="AC305" s="111" t="s">
        <v>78</v>
      </c>
      <c r="AD305" s="111" t="s">
        <v>78</v>
      </c>
      <c r="AE305" s="111" t="s">
        <v>79</v>
      </c>
      <c r="AF305" s="111" t="s">
        <v>85</v>
      </c>
      <c r="AG305" s="111" t="s">
        <v>86</v>
      </c>
      <c r="AH305" s="112"/>
      <c r="AI305" s="113">
        <v>0</v>
      </c>
      <c r="AJ305" s="114" t="s">
        <v>89</v>
      </c>
      <c r="AK305" s="42"/>
      <c r="AL305" s="42"/>
      <c r="AM305" s="42"/>
      <c r="AN305" s="42"/>
      <c r="AO305" s="42"/>
      <c r="AP305" s="42"/>
      <c r="AQ305" s="91"/>
      <c r="AR305" s="91"/>
      <c r="AS305" s="91"/>
      <c r="AT305" s="91"/>
      <c r="AU305" s="91"/>
      <c r="AV305" s="91"/>
      <c r="AW305" s="102"/>
      <c r="AX305" s="115"/>
      <c r="AY305" s="115"/>
      <c r="AZ305" s="115"/>
      <c r="BA305" s="66"/>
      <c r="BB305" s="115"/>
      <c r="BC305" s="115"/>
      <c r="BD305" s="115"/>
      <c r="BE305" s="115"/>
      <c r="BF305" s="115"/>
    </row>
    <row r="306" spans="3:58" ht="27" customHeight="1" thickBot="1">
      <c r="C306" s="92"/>
      <c r="D306" s="103"/>
      <c r="E306" s="104"/>
      <c r="F306" s="104"/>
      <c r="G306" s="104"/>
      <c r="H306" s="104"/>
      <c r="I306" s="104"/>
      <c r="J306" s="104"/>
      <c r="K306" s="105"/>
      <c r="L306" s="105"/>
      <c r="M306" s="106"/>
      <c r="N306" s="106"/>
      <c r="O306" s="107"/>
      <c r="P306" s="108"/>
      <c r="Q306" s="116"/>
      <c r="R306" s="117"/>
      <c r="S306" s="118"/>
      <c r="T306" s="118"/>
      <c r="U306" s="118"/>
      <c r="V306" s="118"/>
      <c r="W306" s="118"/>
      <c r="X306" s="118"/>
      <c r="Y306" s="118"/>
      <c r="Z306" s="118"/>
      <c r="AA306" s="118"/>
      <c r="AB306" s="118"/>
      <c r="AC306" s="118"/>
      <c r="AD306" s="118"/>
      <c r="AE306" s="118"/>
      <c r="AF306" s="118"/>
      <c r="AG306" s="118"/>
      <c r="AH306" s="119"/>
      <c r="AI306" s="120" t="s">
        <v>74</v>
      </c>
      <c r="AJ306" s="121" t="s">
        <v>56</v>
      </c>
      <c r="AK306" s="122">
        <v>2532.63</v>
      </c>
      <c r="AL306" s="123">
        <v>2532.63</v>
      </c>
      <c r="AM306" s="123">
        <v>0</v>
      </c>
      <c r="AN306" s="124">
        <v>2542.6</v>
      </c>
      <c r="AO306" s="123">
        <f>AL306-AN306</f>
        <v>-9.9699999999997999</v>
      </c>
      <c r="AP306" s="123">
        <f>AN306-AL306</f>
        <v>9.9699999999997999</v>
      </c>
      <c r="AQ306" s="125">
        <f>AP306</f>
        <v>9.9699999999997999</v>
      </c>
      <c r="AR306" s="125"/>
      <c r="AS306" s="126"/>
      <c r="AT306" s="125"/>
      <c r="AU306" s="131" t="s">
        <v>90</v>
      </c>
      <c r="AV306" s="128" t="s">
        <v>91</v>
      </c>
      <c r="AW306" s="102">
        <v>0</v>
      </c>
      <c r="AX306" s="115"/>
      <c r="AY306" s="115"/>
      <c r="BA306" s="64" t="str">
        <f>AJ306 &amp; AW306</f>
        <v>Бюджет субъекта РФ0</v>
      </c>
      <c r="BB306" s="115"/>
      <c r="BC306" s="115"/>
      <c r="BD306" s="115"/>
      <c r="BE306" s="115"/>
    </row>
    <row r="307" spans="3:58" ht="11.25" customHeight="1">
      <c r="C307" s="92"/>
      <c r="D307" s="93" t="s">
        <v>242</v>
      </c>
      <c r="E307" s="94" t="s">
        <v>75</v>
      </c>
      <c r="F307" s="94" t="s">
        <v>103</v>
      </c>
      <c r="G307" s="94" t="s">
        <v>243</v>
      </c>
      <c r="H307" s="94" t="s">
        <v>78</v>
      </c>
      <c r="I307" s="94" t="s">
        <v>78</v>
      </c>
      <c r="J307" s="94" t="s">
        <v>79</v>
      </c>
      <c r="K307" s="95" t="s">
        <v>74</v>
      </c>
      <c r="L307" s="95" t="s">
        <v>94</v>
      </c>
      <c r="M307" s="97" t="s">
        <v>81</v>
      </c>
      <c r="N307" s="97" t="s">
        <v>94</v>
      </c>
      <c r="O307" s="98">
        <v>0</v>
      </c>
      <c r="P307" s="99">
        <v>0</v>
      </c>
      <c r="Q307" s="100"/>
      <c r="R307" s="101"/>
      <c r="S307" s="101"/>
      <c r="T307" s="101"/>
      <c r="U307" s="101"/>
      <c r="V307" s="101"/>
      <c r="W307" s="101"/>
      <c r="X307" s="101"/>
      <c r="Y307" s="101"/>
      <c r="Z307" s="101"/>
      <c r="AA307" s="101"/>
      <c r="AB307" s="101"/>
      <c r="AC307" s="101"/>
      <c r="AD307" s="101"/>
      <c r="AE307" s="101"/>
      <c r="AF307" s="101"/>
      <c r="AG307" s="101"/>
      <c r="AH307" s="101"/>
      <c r="AI307" s="101"/>
      <c r="AJ307" s="101"/>
      <c r="AK307" s="101"/>
      <c r="AL307" s="101"/>
      <c r="AM307" s="101"/>
      <c r="AN307" s="101"/>
      <c r="AO307" s="101"/>
      <c r="AP307" s="101"/>
      <c r="AQ307" s="101"/>
      <c r="AR307" s="101"/>
      <c r="AS307" s="101"/>
      <c r="AT307" s="101"/>
      <c r="AU307" s="101"/>
      <c r="AV307" s="101"/>
      <c r="AW307" s="102"/>
      <c r="AX307" s="66"/>
      <c r="AY307" s="66"/>
      <c r="AZ307" s="66"/>
      <c r="BA307" s="66"/>
      <c r="BB307" s="66"/>
      <c r="BC307" s="66"/>
    </row>
    <row r="308" spans="3:58" ht="11.25" customHeight="1">
      <c r="C308" s="92"/>
      <c r="D308" s="103"/>
      <c r="E308" s="104"/>
      <c r="F308" s="104"/>
      <c r="G308" s="104"/>
      <c r="H308" s="104"/>
      <c r="I308" s="104"/>
      <c r="J308" s="104"/>
      <c r="K308" s="105"/>
      <c r="L308" s="105"/>
      <c r="M308" s="106"/>
      <c r="N308" s="106"/>
      <c r="O308" s="107"/>
      <c r="P308" s="108"/>
      <c r="Q308" s="109"/>
      <c r="R308" s="110">
        <v>1</v>
      </c>
      <c r="S308" s="111" t="s">
        <v>82</v>
      </c>
      <c r="T308" s="111" t="s">
        <v>105</v>
      </c>
      <c r="U308" s="111" t="s">
        <v>106</v>
      </c>
      <c r="V308" s="111" t="s">
        <v>78</v>
      </c>
      <c r="W308" s="111" t="s">
        <v>78</v>
      </c>
      <c r="X308" s="111" t="s">
        <v>79</v>
      </c>
      <c r="Y308" s="111" t="s">
        <v>85</v>
      </c>
      <c r="Z308" s="111" t="s">
        <v>86</v>
      </c>
      <c r="AA308" s="111" t="s">
        <v>107</v>
      </c>
      <c r="AB308" s="111" t="s">
        <v>108</v>
      </c>
      <c r="AC308" s="111" t="s">
        <v>78</v>
      </c>
      <c r="AD308" s="111" t="s">
        <v>78</v>
      </c>
      <c r="AE308" s="111" t="s">
        <v>79</v>
      </c>
      <c r="AF308" s="111" t="s">
        <v>85</v>
      </c>
      <c r="AG308" s="111" t="s">
        <v>86</v>
      </c>
      <c r="AH308" s="112"/>
      <c r="AI308" s="113">
        <v>0</v>
      </c>
      <c r="AJ308" s="114" t="s">
        <v>89</v>
      </c>
      <c r="AK308" s="42"/>
      <c r="AL308" s="42"/>
      <c r="AM308" s="42"/>
      <c r="AN308" s="42"/>
      <c r="AO308" s="42"/>
      <c r="AP308" s="42"/>
      <c r="AQ308" s="91"/>
      <c r="AR308" s="91"/>
      <c r="AS308" s="91"/>
      <c r="AT308" s="91"/>
      <c r="AU308" s="91"/>
      <c r="AV308" s="91"/>
      <c r="AW308" s="102"/>
      <c r="AX308" s="115"/>
      <c r="AY308" s="115"/>
      <c r="AZ308" s="115"/>
      <c r="BA308" s="66"/>
      <c r="BB308" s="115"/>
      <c r="BC308" s="115"/>
      <c r="BD308" s="115"/>
      <c r="BE308" s="115"/>
      <c r="BF308" s="115"/>
    </row>
    <row r="309" spans="3:58" ht="15" customHeight="1">
      <c r="C309" s="92"/>
      <c r="D309" s="103"/>
      <c r="E309" s="104"/>
      <c r="F309" s="104"/>
      <c r="G309" s="104"/>
      <c r="H309" s="104"/>
      <c r="I309" s="104"/>
      <c r="J309" s="104"/>
      <c r="K309" s="105"/>
      <c r="L309" s="105"/>
      <c r="M309" s="106"/>
      <c r="N309" s="106"/>
      <c r="O309" s="107"/>
      <c r="P309" s="108"/>
      <c r="Q309" s="116"/>
      <c r="R309" s="117"/>
      <c r="S309" s="118"/>
      <c r="T309" s="118"/>
      <c r="U309" s="118"/>
      <c r="V309" s="118"/>
      <c r="W309" s="118"/>
      <c r="X309" s="118"/>
      <c r="Y309" s="118"/>
      <c r="Z309" s="118"/>
      <c r="AA309" s="118"/>
      <c r="AB309" s="118"/>
      <c r="AC309" s="118"/>
      <c r="AD309" s="118"/>
      <c r="AE309" s="118"/>
      <c r="AF309" s="118"/>
      <c r="AG309" s="118"/>
      <c r="AH309" s="119"/>
      <c r="AI309" s="120" t="s">
        <v>74</v>
      </c>
      <c r="AJ309" s="121" t="s">
        <v>38</v>
      </c>
      <c r="AK309" s="122">
        <v>7635.95</v>
      </c>
      <c r="AL309" s="123">
        <v>0</v>
      </c>
      <c r="AM309" s="123">
        <v>0</v>
      </c>
      <c r="AN309" s="124"/>
      <c r="AO309" s="123">
        <f>AL309-AN309</f>
        <v>0</v>
      </c>
      <c r="AP309" s="123">
        <f>AN309-AL309</f>
        <v>0</v>
      </c>
      <c r="AQ309" s="125"/>
      <c r="AR309" s="125"/>
      <c r="AS309" s="126"/>
      <c r="AT309" s="125"/>
      <c r="AU309" s="131"/>
      <c r="AV309" s="132"/>
      <c r="AW309" s="102">
        <v>0</v>
      </c>
      <c r="AX309" s="115"/>
      <c r="AY309" s="115"/>
      <c r="BA309" s="64" t="str">
        <f>AJ309 &amp; AW309</f>
        <v>Амортизационные отчисления0</v>
      </c>
      <c r="BB309" s="115"/>
      <c r="BC309" s="115"/>
      <c r="BD309" s="115"/>
      <c r="BE309" s="115"/>
    </row>
    <row r="310" spans="3:58" ht="15" customHeight="1" thickBot="1">
      <c r="C310" s="92"/>
      <c r="D310" s="103"/>
      <c r="E310" s="104"/>
      <c r="F310" s="104"/>
      <c r="G310" s="104"/>
      <c r="H310" s="104"/>
      <c r="I310" s="104"/>
      <c r="J310" s="104"/>
      <c r="K310" s="105"/>
      <c r="L310" s="105"/>
      <c r="M310" s="106"/>
      <c r="N310" s="106"/>
      <c r="O310" s="107"/>
      <c r="P310" s="108"/>
      <c r="Q310" s="116"/>
      <c r="R310" s="117"/>
      <c r="S310" s="118"/>
      <c r="T310" s="118"/>
      <c r="U310" s="118"/>
      <c r="V310" s="118"/>
      <c r="W310" s="118"/>
      <c r="X310" s="118"/>
      <c r="Y310" s="118"/>
      <c r="Z310" s="118"/>
      <c r="AA310" s="118"/>
      <c r="AB310" s="118"/>
      <c r="AC310" s="118"/>
      <c r="AD310" s="118"/>
      <c r="AE310" s="118"/>
      <c r="AF310" s="118"/>
      <c r="AG310" s="118"/>
      <c r="AH310" s="129" t="s">
        <v>92</v>
      </c>
      <c r="AI310" s="120" t="s">
        <v>43</v>
      </c>
      <c r="AJ310" s="130" t="s">
        <v>36</v>
      </c>
      <c r="AK310" s="123">
        <v>4124.6000000000004</v>
      </c>
      <c r="AL310" s="123">
        <v>0</v>
      </c>
      <c r="AM310" s="123">
        <v>0</v>
      </c>
      <c r="AN310" s="125"/>
      <c r="AO310" s="123">
        <f>AL310-AN310</f>
        <v>0</v>
      </c>
      <c r="AP310" s="123">
        <f>AN310-AL310</f>
        <v>0</v>
      </c>
      <c r="AQ310" s="125"/>
      <c r="AR310" s="125"/>
      <c r="AS310" s="126"/>
      <c r="AT310" s="125"/>
      <c r="AU310" s="131"/>
      <c r="AV310" s="132"/>
      <c r="AW310" s="102">
        <v>0</v>
      </c>
      <c r="AX310" s="115"/>
      <c r="AY310" s="115"/>
      <c r="BA310" s="64" t="str">
        <f>AJ310 &amp; AW310</f>
        <v>Прибыль направляемая на инвестиции0</v>
      </c>
      <c r="BB310" s="115"/>
      <c r="BC310" s="115"/>
      <c r="BD310" s="115"/>
      <c r="BE310" s="115"/>
    </row>
    <row r="311" spans="3:58" ht="11.25" customHeight="1">
      <c r="C311" s="92"/>
      <c r="D311" s="93" t="s">
        <v>244</v>
      </c>
      <c r="E311" s="94" t="s">
        <v>75</v>
      </c>
      <c r="F311" s="94" t="s">
        <v>103</v>
      </c>
      <c r="G311" s="94" t="s">
        <v>245</v>
      </c>
      <c r="H311" s="94" t="s">
        <v>78</v>
      </c>
      <c r="I311" s="94" t="s">
        <v>78</v>
      </c>
      <c r="J311" s="94" t="s">
        <v>79</v>
      </c>
      <c r="K311" s="95" t="s">
        <v>74</v>
      </c>
      <c r="L311" s="95" t="s">
        <v>80</v>
      </c>
      <c r="M311" s="97" t="s">
        <v>81</v>
      </c>
      <c r="N311" s="97" t="s">
        <v>80</v>
      </c>
      <c r="O311" s="98">
        <v>0</v>
      </c>
      <c r="P311" s="99">
        <v>100</v>
      </c>
      <c r="Q311" s="100"/>
      <c r="R311" s="101"/>
      <c r="S311" s="101"/>
      <c r="T311" s="101"/>
      <c r="U311" s="101"/>
      <c r="V311" s="101"/>
      <c r="W311" s="101"/>
      <c r="X311" s="101"/>
      <c r="Y311" s="101"/>
      <c r="Z311" s="101"/>
      <c r="AA311" s="101"/>
      <c r="AB311" s="101"/>
      <c r="AC311" s="101"/>
      <c r="AD311" s="101"/>
      <c r="AE311" s="101"/>
      <c r="AF311" s="101"/>
      <c r="AG311" s="101"/>
      <c r="AH311" s="101"/>
      <c r="AI311" s="101"/>
      <c r="AJ311" s="101"/>
      <c r="AK311" s="101"/>
      <c r="AL311" s="101"/>
      <c r="AM311" s="101"/>
      <c r="AN311" s="101"/>
      <c r="AO311" s="101"/>
      <c r="AP311" s="101"/>
      <c r="AQ311" s="101"/>
      <c r="AR311" s="101"/>
      <c r="AS311" s="101"/>
      <c r="AT311" s="101"/>
      <c r="AU311" s="101"/>
      <c r="AV311" s="101"/>
      <c r="AW311" s="102"/>
      <c r="AX311" s="66"/>
      <c r="AY311" s="66"/>
      <c r="AZ311" s="66"/>
      <c r="BA311" s="66"/>
      <c r="BB311" s="66"/>
      <c r="BC311" s="66"/>
    </row>
    <row r="312" spans="3:58" ht="11.25" customHeight="1">
      <c r="C312" s="92"/>
      <c r="D312" s="103"/>
      <c r="E312" s="104"/>
      <c r="F312" s="104"/>
      <c r="G312" s="104"/>
      <c r="H312" s="104"/>
      <c r="I312" s="104"/>
      <c r="J312" s="104"/>
      <c r="K312" s="105"/>
      <c r="L312" s="105"/>
      <c r="M312" s="106"/>
      <c r="N312" s="106"/>
      <c r="O312" s="107"/>
      <c r="P312" s="108"/>
      <c r="Q312" s="109"/>
      <c r="R312" s="110">
        <v>1</v>
      </c>
      <c r="S312" s="111" t="s">
        <v>82</v>
      </c>
      <c r="T312" s="111" t="s">
        <v>105</v>
      </c>
      <c r="U312" s="111" t="s">
        <v>106</v>
      </c>
      <c r="V312" s="111" t="s">
        <v>78</v>
      </c>
      <c r="W312" s="111" t="s">
        <v>78</v>
      </c>
      <c r="X312" s="111" t="s">
        <v>79</v>
      </c>
      <c r="Y312" s="111" t="s">
        <v>85</v>
      </c>
      <c r="Z312" s="111" t="s">
        <v>86</v>
      </c>
      <c r="AA312" s="111" t="s">
        <v>107</v>
      </c>
      <c r="AB312" s="111" t="s">
        <v>108</v>
      </c>
      <c r="AC312" s="111" t="s">
        <v>78</v>
      </c>
      <c r="AD312" s="111" t="s">
        <v>78</v>
      </c>
      <c r="AE312" s="111" t="s">
        <v>79</v>
      </c>
      <c r="AF312" s="111" t="s">
        <v>85</v>
      </c>
      <c r="AG312" s="111" t="s">
        <v>86</v>
      </c>
      <c r="AH312" s="112"/>
      <c r="AI312" s="113">
        <v>0</v>
      </c>
      <c r="AJ312" s="114" t="s">
        <v>89</v>
      </c>
      <c r="AK312" s="42"/>
      <c r="AL312" s="42"/>
      <c r="AM312" s="42"/>
      <c r="AN312" s="42"/>
      <c r="AO312" s="42"/>
      <c r="AP312" s="42"/>
      <c r="AQ312" s="91"/>
      <c r="AR312" s="91"/>
      <c r="AS312" s="91"/>
      <c r="AT312" s="91"/>
      <c r="AU312" s="91"/>
      <c r="AV312" s="91"/>
      <c r="AW312" s="102"/>
      <c r="AX312" s="115"/>
      <c r="AY312" s="115"/>
      <c r="AZ312" s="115"/>
      <c r="BA312" s="66"/>
      <c r="BB312" s="115"/>
      <c r="BC312" s="115"/>
      <c r="BD312" s="115"/>
      <c r="BE312" s="115"/>
      <c r="BF312" s="115"/>
    </row>
    <row r="313" spans="3:58" ht="32.25" customHeight="1" thickBot="1">
      <c r="C313" s="92"/>
      <c r="D313" s="103"/>
      <c r="E313" s="104"/>
      <c r="F313" s="104"/>
      <c r="G313" s="104"/>
      <c r="H313" s="104"/>
      <c r="I313" s="104"/>
      <c r="J313" s="104"/>
      <c r="K313" s="105"/>
      <c r="L313" s="105"/>
      <c r="M313" s="106"/>
      <c r="N313" s="106"/>
      <c r="O313" s="107"/>
      <c r="P313" s="108"/>
      <c r="Q313" s="116"/>
      <c r="R313" s="117"/>
      <c r="S313" s="118"/>
      <c r="T313" s="118"/>
      <c r="U313" s="118"/>
      <c r="V313" s="118"/>
      <c r="W313" s="118"/>
      <c r="X313" s="118"/>
      <c r="Y313" s="118"/>
      <c r="Z313" s="118"/>
      <c r="AA313" s="118"/>
      <c r="AB313" s="118"/>
      <c r="AC313" s="118"/>
      <c r="AD313" s="118"/>
      <c r="AE313" s="118"/>
      <c r="AF313" s="118"/>
      <c r="AG313" s="118"/>
      <c r="AH313" s="119"/>
      <c r="AI313" s="120" t="s">
        <v>74</v>
      </c>
      <c r="AJ313" s="121" t="s">
        <v>56</v>
      </c>
      <c r="AK313" s="122">
        <v>2598.2199999999998</v>
      </c>
      <c r="AL313" s="123">
        <v>2598.2199999999998</v>
      </c>
      <c r="AM313" s="123">
        <v>0</v>
      </c>
      <c r="AN313" s="124">
        <v>2611.6</v>
      </c>
      <c r="AO313" s="123">
        <f>AL313-AN313</f>
        <v>-13.380000000000109</v>
      </c>
      <c r="AP313" s="123">
        <f>AN313-AL313</f>
        <v>13.380000000000109</v>
      </c>
      <c r="AQ313" s="125">
        <f>AP313</f>
        <v>13.380000000000109</v>
      </c>
      <c r="AR313" s="125"/>
      <c r="AS313" s="126"/>
      <c r="AT313" s="125"/>
      <c r="AU313" s="131" t="s">
        <v>90</v>
      </c>
      <c r="AV313" s="128" t="s">
        <v>91</v>
      </c>
      <c r="AW313" s="102">
        <v>0</v>
      </c>
      <c r="AX313" s="115"/>
      <c r="AY313" s="115"/>
      <c r="BA313" s="64" t="str">
        <f>AJ313 &amp; AW313</f>
        <v>Бюджет субъекта РФ0</v>
      </c>
      <c r="BB313" s="115"/>
      <c r="BC313" s="115"/>
      <c r="BD313" s="115"/>
      <c r="BE313" s="115"/>
    </row>
    <row r="314" spans="3:58" ht="11.25" customHeight="1">
      <c r="C314" s="92"/>
      <c r="D314" s="93" t="s">
        <v>246</v>
      </c>
      <c r="E314" s="94" t="s">
        <v>75</v>
      </c>
      <c r="F314" s="94" t="s">
        <v>103</v>
      </c>
      <c r="G314" s="94" t="s">
        <v>247</v>
      </c>
      <c r="H314" s="94" t="s">
        <v>78</v>
      </c>
      <c r="I314" s="94" t="s">
        <v>78</v>
      </c>
      <c r="J314" s="94" t="s">
        <v>79</v>
      </c>
      <c r="K314" s="95" t="s">
        <v>74</v>
      </c>
      <c r="L314" s="95" t="s">
        <v>80</v>
      </c>
      <c r="M314" s="97" t="s">
        <v>81</v>
      </c>
      <c r="N314" s="97" t="s">
        <v>80</v>
      </c>
      <c r="O314" s="98">
        <v>0</v>
      </c>
      <c r="P314" s="99">
        <v>100</v>
      </c>
      <c r="Q314" s="100"/>
      <c r="R314" s="101"/>
      <c r="S314" s="101"/>
      <c r="T314" s="101"/>
      <c r="U314" s="101"/>
      <c r="V314" s="101"/>
      <c r="W314" s="101"/>
      <c r="X314" s="101"/>
      <c r="Y314" s="101"/>
      <c r="Z314" s="101"/>
      <c r="AA314" s="101"/>
      <c r="AB314" s="101"/>
      <c r="AC314" s="101"/>
      <c r="AD314" s="101"/>
      <c r="AE314" s="101"/>
      <c r="AF314" s="101"/>
      <c r="AG314" s="101"/>
      <c r="AH314" s="101"/>
      <c r="AI314" s="101"/>
      <c r="AJ314" s="101"/>
      <c r="AK314" s="101"/>
      <c r="AL314" s="101"/>
      <c r="AM314" s="101"/>
      <c r="AN314" s="101"/>
      <c r="AO314" s="101"/>
      <c r="AP314" s="101"/>
      <c r="AQ314" s="101"/>
      <c r="AR314" s="101"/>
      <c r="AS314" s="101"/>
      <c r="AT314" s="101"/>
      <c r="AU314" s="101"/>
      <c r="AV314" s="101"/>
      <c r="AW314" s="102"/>
      <c r="AX314" s="66"/>
      <c r="AY314" s="66"/>
      <c r="AZ314" s="66"/>
      <c r="BA314" s="66"/>
      <c r="BB314" s="66"/>
      <c r="BC314" s="66"/>
    </row>
    <row r="315" spans="3:58" ht="11.25" customHeight="1">
      <c r="C315" s="92"/>
      <c r="D315" s="103"/>
      <c r="E315" s="104"/>
      <c r="F315" s="104"/>
      <c r="G315" s="104"/>
      <c r="H315" s="104"/>
      <c r="I315" s="104"/>
      <c r="J315" s="104"/>
      <c r="K315" s="105"/>
      <c r="L315" s="105"/>
      <c r="M315" s="106"/>
      <c r="N315" s="106"/>
      <c r="O315" s="107"/>
      <c r="P315" s="108"/>
      <c r="Q315" s="109"/>
      <c r="R315" s="110">
        <v>1</v>
      </c>
      <c r="S315" s="111" t="s">
        <v>82</v>
      </c>
      <c r="T315" s="111" t="s">
        <v>105</v>
      </c>
      <c r="U315" s="111" t="s">
        <v>106</v>
      </c>
      <c r="V315" s="111" t="s">
        <v>78</v>
      </c>
      <c r="W315" s="111" t="s">
        <v>78</v>
      </c>
      <c r="X315" s="111" t="s">
        <v>79</v>
      </c>
      <c r="Y315" s="111" t="s">
        <v>85</v>
      </c>
      <c r="Z315" s="111" t="s">
        <v>86</v>
      </c>
      <c r="AA315" s="111" t="s">
        <v>107</v>
      </c>
      <c r="AB315" s="111" t="s">
        <v>108</v>
      </c>
      <c r="AC315" s="111" t="s">
        <v>78</v>
      </c>
      <c r="AD315" s="111" t="s">
        <v>78</v>
      </c>
      <c r="AE315" s="111" t="s">
        <v>79</v>
      </c>
      <c r="AF315" s="111" t="s">
        <v>85</v>
      </c>
      <c r="AG315" s="111" t="s">
        <v>86</v>
      </c>
      <c r="AH315" s="112"/>
      <c r="AI315" s="113">
        <v>0</v>
      </c>
      <c r="AJ315" s="114" t="s">
        <v>89</v>
      </c>
      <c r="AK315" s="42"/>
      <c r="AL315" s="42"/>
      <c r="AM315" s="42"/>
      <c r="AN315" s="42"/>
      <c r="AO315" s="42"/>
      <c r="AP315" s="42"/>
      <c r="AQ315" s="91"/>
      <c r="AR315" s="91"/>
      <c r="AS315" s="91"/>
      <c r="AT315" s="91"/>
      <c r="AU315" s="91"/>
      <c r="AV315" s="91"/>
      <c r="AW315" s="102"/>
      <c r="AX315" s="115"/>
      <c r="AY315" s="115"/>
      <c r="AZ315" s="115"/>
      <c r="BA315" s="66"/>
      <c r="BB315" s="115"/>
      <c r="BC315" s="115"/>
      <c r="BD315" s="115"/>
      <c r="BE315" s="115"/>
      <c r="BF315" s="115"/>
    </row>
    <row r="316" spans="3:58" ht="28.5" customHeight="1" thickBot="1">
      <c r="C316" s="92"/>
      <c r="D316" s="103"/>
      <c r="E316" s="104"/>
      <c r="F316" s="104"/>
      <c r="G316" s="104"/>
      <c r="H316" s="104"/>
      <c r="I316" s="104"/>
      <c r="J316" s="104"/>
      <c r="K316" s="105"/>
      <c r="L316" s="105"/>
      <c r="M316" s="106"/>
      <c r="N316" s="106"/>
      <c r="O316" s="107"/>
      <c r="P316" s="108"/>
      <c r="Q316" s="116"/>
      <c r="R316" s="117"/>
      <c r="S316" s="118"/>
      <c r="T316" s="118"/>
      <c r="U316" s="118"/>
      <c r="V316" s="118"/>
      <c r="W316" s="118"/>
      <c r="X316" s="118"/>
      <c r="Y316" s="118"/>
      <c r="Z316" s="118"/>
      <c r="AA316" s="118"/>
      <c r="AB316" s="118"/>
      <c r="AC316" s="118"/>
      <c r="AD316" s="118"/>
      <c r="AE316" s="118"/>
      <c r="AF316" s="118"/>
      <c r="AG316" s="118"/>
      <c r="AH316" s="119"/>
      <c r="AI316" s="120" t="s">
        <v>74</v>
      </c>
      <c r="AJ316" s="121" t="s">
        <v>56</v>
      </c>
      <c r="AK316" s="122">
        <v>5031.4399999999996</v>
      </c>
      <c r="AL316" s="123">
        <v>5031.4399999999996</v>
      </c>
      <c r="AM316" s="123">
        <v>0</v>
      </c>
      <c r="AN316" s="124">
        <v>5058.62</v>
      </c>
      <c r="AO316" s="123">
        <f>AL316-AN316</f>
        <v>-27.180000000000291</v>
      </c>
      <c r="AP316" s="123">
        <f>AN316-AL316</f>
        <v>27.180000000000291</v>
      </c>
      <c r="AQ316" s="125">
        <f>AP316</f>
        <v>27.180000000000291</v>
      </c>
      <c r="AR316" s="125"/>
      <c r="AS316" s="126"/>
      <c r="AT316" s="125"/>
      <c r="AU316" s="131" t="s">
        <v>90</v>
      </c>
      <c r="AV316" s="128" t="s">
        <v>91</v>
      </c>
      <c r="AW316" s="102">
        <v>0</v>
      </c>
      <c r="AX316" s="115"/>
      <c r="AY316" s="115"/>
      <c r="BA316" s="64" t="str">
        <f>AJ316 &amp; AW316</f>
        <v>Бюджет субъекта РФ0</v>
      </c>
      <c r="BB316" s="115"/>
      <c r="BC316" s="115"/>
      <c r="BD316" s="115"/>
      <c r="BE316" s="115"/>
    </row>
    <row r="317" spans="3:58" ht="11.25" customHeight="1">
      <c r="C317" s="92"/>
      <c r="D317" s="93" t="s">
        <v>248</v>
      </c>
      <c r="E317" s="94" t="s">
        <v>75</v>
      </c>
      <c r="F317" s="94" t="s">
        <v>103</v>
      </c>
      <c r="G317" s="94" t="s">
        <v>249</v>
      </c>
      <c r="H317" s="94" t="s">
        <v>78</v>
      </c>
      <c r="I317" s="94" t="s">
        <v>78</v>
      </c>
      <c r="J317" s="94" t="s">
        <v>79</v>
      </c>
      <c r="K317" s="95" t="s">
        <v>74</v>
      </c>
      <c r="L317" s="95" t="s">
        <v>94</v>
      </c>
      <c r="M317" s="97" t="s">
        <v>81</v>
      </c>
      <c r="N317" s="97" t="s">
        <v>94</v>
      </c>
      <c r="O317" s="98">
        <v>0</v>
      </c>
      <c r="P317" s="99">
        <v>0</v>
      </c>
      <c r="Q317" s="100"/>
      <c r="R317" s="101"/>
      <c r="S317" s="101"/>
      <c r="T317" s="101"/>
      <c r="U317" s="101"/>
      <c r="V317" s="101"/>
      <c r="W317" s="101"/>
      <c r="X317" s="101"/>
      <c r="Y317" s="101"/>
      <c r="Z317" s="101"/>
      <c r="AA317" s="101"/>
      <c r="AB317" s="101"/>
      <c r="AC317" s="101"/>
      <c r="AD317" s="101"/>
      <c r="AE317" s="101"/>
      <c r="AF317" s="101"/>
      <c r="AG317" s="101"/>
      <c r="AH317" s="101"/>
      <c r="AI317" s="101"/>
      <c r="AJ317" s="101"/>
      <c r="AK317" s="101"/>
      <c r="AL317" s="101"/>
      <c r="AM317" s="101"/>
      <c r="AN317" s="101"/>
      <c r="AO317" s="101"/>
      <c r="AP317" s="101"/>
      <c r="AQ317" s="101"/>
      <c r="AR317" s="101"/>
      <c r="AS317" s="101"/>
      <c r="AT317" s="101"/>
      <c r="AU317" s="101"/>
      <c r="AV317" s="101"/>
      <c r="AW317" s="102"/>
      <c r="AX317" s="66"/>
      <c r="AY317" s="66"/>
      <c r="AZ317" s="66"/>
      <c r="BA317" s="66"/>
      <c r="BB317" s="66"/>
      <c r="BC317" s="66"/>
    </row>
    <row r="318" spans="3:58" ht="11.25" customHeight="1">
      <c r="C318" s="92"/>
      <c r="D318" s="103"/>
      <c r="E318" s="104"/>
      <c r="F318" s="104"/>
      <c r="G318" s="104"/>
      <c r="H318" s="104"/>
      <c r="I318" s="104"/>
      <c r="J318" s="104"/>
      <c r="K318" s="105"/>
      <c r="L318" s="105"/>
      <c r="M318" s="106"/>
      <c r="N318" s="106"/>
      <c r="O318" s="107"/>
      <c r="P318" s="108"/>
      <c r="Q318" s="109"/>
      <c r="R318" s="110">
        <v>1</v>
      </c>
      <c r="S318" s="111" t="s">
        <v>82</v>
      </c>
      <c r="T318" s="111" t="s">
        <v>105</v>
      </c>
      <c r="U318" s="111" t="s">
        <v>106</v>
      </c>
      <c r="V318" s="111" t="s">
        <v>78</v>
      </c>
      <c r="W318" s="111" t="s">
        <v>78</v>
      </c>
      <c r="X318" s="111" t="s">
        <v>79</v>
      </c>
      <c r="Y318" s="111" t="s">
        <v>85</v>
      </c>
      <c r="Z318" s="111" t="s">
        <v>86</v>
      </c>
      <c r="AA318" s="111" t="s">
        <v>107</v>
      </c>
      <c r="AB318" s="111" t="s">
        <v>108</v>
      </c>
      <c r="AC318" s="111" t="s">
        <v>78</v>
      </c>
      <c r="AD318" s="111" t="s">
        <v>78</v>
      </c>
      <c r="AE318" s="111" t="s">
        <v>79</v>
      </c>
      <c r="AF318" s="111" t="s">
        <v>85</v>
      </c>
      <c r="AG318" s="111" t="s">
        <v>86</v>
      </c>
      <c r="AH318" s="112"/>
      <c r="AI318" s="113">
        <v>0</v>
      </c>
      <c r="AJ318" s="114" t="s">
        <v>89</v>
      </c>
      <c r="AK318" s="42"/>
      <c r="AL318" s="42"/>
      <c r="AM318" s="42"/>
      <c r="AN318" s="42"/>
      <c r="AO318" s="42"/>
      <c r="AP318" s="42"/>
      <c r="AQ318" s="91"/>
      <c r="AR318" s="91"/>
      <c r="AS318" s="91"/>
      <c r="AT318" s="91"/>
      <c r="AU318" s="91"/>
      <c r="AV318" s="91"/>
      <c r="AW318" s="102"/>
      <c r="AX318" s="115"/>
      <c r="AY318" s="115"/>
      <c r="AZ318" s="115"/>
      <c r="BA318" s="66"/>
      <c r="BB318" s="115"/>
      <c r="BC318" s="115"/>
      <c r="BD318" s="115"/>
      <c r="BE318" s="115"/>
      <c r="BF318" s="115"/>
    </row>
    <row r="319" spans="3:58" ht="15" customHeight="1">
      <c r="C319" s="92"/>
      <c r="D319" s="103"/>
      <c r="E319" s="104"/>
      <c r="F319" s="104"/>
      <c r="G319" s="104"/>
      <c r="H319" s="104"/>
      <c r="I319" s="104"/>
      <c r="J319" s="104"/>
      <c r="K319" s="105"/>
      <c r="L319" s="105"/>
      <c r="M319" s="106"/>
      <c r="N319" s="106"/>
      <c r="O319" s="107"/>
      <c r="P319" s="108"/>
      <c r="Q319" s="116"/>
      <c r="R319" s="117"/>
      <c r="S319" s="118"/>
      <c r="T319" s="118"/>
      <c r="U319" s="118"/>
      <c r="V319" s="118"/>
      <c r="W319" s="118"/>
      <c r="X319" s="118"/>
      <c r="Y319" s="118"/>
      <c r="Z319" s="118"/>
      <c r="AA319" s="118"/>
      <c r="AB319" s="118"/>
      <c r="AC319" s="118"/>
      <c r="AD319" s="118"/>
      <c r="AE319" s="118"/>
      <c r="AF319" s="118"/>
      <c r="AG319" s="118"/>
      <c r="AH319" s="119"/>
      <c r="AI319" s="120" t="s">
        <v>74</v>
      </c>
      <c r="AJ319" s="121" t="s">
        <v>38</v>
      </c>
      <c r="AK319" s="122">
        <v>1623.21</v>
      </c>
      <c r="AL319" s="123">
        <v>0</v>
      </c>
      <c r="AM319" s="123">
        <v>0</v>
      </c>
      <c r="AN319" s="124"/>
      <c r="AO319" s="123">
        <f>AL319-AN319</f>
        <v>0</v>
      </c>
      <c r="AP319" s="123">
        <f>AN319-AL319</f>
        <v>0</v>
      </c>
      <c r="AQ319" s="125"/>
      <c r="AR319" s="125"/>
      <c r="AS319" s="126"/>
      <c r="AT319" s="125"/>
      <c r="AU319" s="131"/>
      <c r="AV319" s="132"/>
      <c r="AW319" s="102">
        <v>0</v>
      </c>
      <c r="AX319" s="115"/>
      <c r="AY319" s="115"/>
      <c r="BA319" s="64" t="str">
        <f>AJ319 &amp; AW319</f>
        <v>Амортизационные отчисления0</v>
      </c>
      <c r="BB319" s="115"/>
      <c r="BC319" s="115"/>
      <c r="BD319" s="115"/>
      <c r="BE319" s="115"/>
    </row>
    <row r="320" spans="3:58" ht="15" customHeight="1" thickBot="1">
      <c r="C320" s="92"/>
      <c r="D320" s="103"/>
      <c r="E320" s="104"/>
      <c r="F320" s="104"/>
      <c r="G320" s="104"/>
      <c r="H320" s="104"/>
      <c r="I320" s="104"/>
      <c r="J320" s="104"/>
      <c r="K320" s="105"/>
      <c r="L320" s="105"/>
      <c r="M320" s="106"/>
      <c r="N320" s="106"/>
      <c r="O320" s="107"/>
      <c r="P320" s="108"/>
      <c r="Q320" s="116"/>
      <c r="R320" s="117"/>
      <c r="S320" s="118"/>
      <c r="T320" s="118"/>
      <c r="U320" s="118"/>
      <c r="V320" s="118"/>
      <c r="W320" s="118"/>
      <c r="X320" s="118"/>
      <c r="Y320" s="118"/>
      <c r="Z320" s="118"/>
      <c r="AA320" s="118"/>
      <c r="AB320" s="118"/>
      <c r="AC320" s="118"/>
      <c r="AD320" s="118"/>
      <c r="AE320" s="118"/>
      <c r="AF320" s="118"/>
      <c r="AG320" s="118"/>
      <c r="AH320" s="129" t="s">
        <v>92</v>
      </c>
      <c r="AI320" s="120" t="s">
        <v>43</v>
      </c>
      <c r="AJ320" s="130" t="s">
        <v>36</v>
      </c>
      <c r="AK320" s="123">
        <v>876.79</v>
      </c>
      <c r="AL320" s="123">
        <v>0</v>
      </c>
      <c r="AM320" s="123">
        <v>0</v>
      </c>
      <c r="AN320" s="125"/>
      <c r="AO320" s="123">
        <f>AL320-AN320</f>
        <v>0</v>
      </c>
      <c r="AP320" s="123">
        <f>AN320-AL320</f>
        <v>0</v>
      </c>
      <c r="AQ320" s="125"/>
      <c r="AR320" s="125"/>
      <c r="AS320" s="126"/>
      <c r="AT320" s="125"/>
      <c r="AU320" s="131"/>
      <c r="AV320" s="132"/>
      <c r="AW320" s="102">
        <v>0</v>
      </c>
      <c r="AX320" s="115"/>
      <c r="AY320" s="115"/>
      <c r="BA320" s="64" t="str">
        <f>AJ320 &amp; AW320</f>
        <v>Прибыль направляемая на инвестиции0</v>
      </c>
      <c r="BB320" s="115"/>
      <c r="BC320" s="115"/>
      <c r="BD320" s="115"/>
      <c r="BE320" s="115"/>
    </row>
    <row r="321" spans="3:58" ht="11.25" customHeight="1">
      <c r="C321" s="92"/>
      <c r="D321" s="93" t="s">
        <v>250</v>
      </c>
      <c r="E321" s="94" t="s">
        <v>75</v>
      </c>
      <c r="F321" s="94" t="s">
        <v>103</v>
      </c>
      <c r="G321" s="94" t="s">
        <v>251</v>
      </c>
      <c r="H321" s="94" t="s">
        <v>78</v>
      </c>
      <c r="I321" s="94" t="s">
        <v>78</v>
      </c>
      <c r="J321" s="94" t="s">
        <v>79</v>
      </c>
      <c r="K321" s="95" t="s">
        <v>74</v>
      </c>
      <c r="L321" s="95" t="s">
        <v>94</v>
      </c>
      <c r="M321" s="97" t="s">
        <v>81</v>
      </c>
      <c r="N321" s="97" t="s">
        <v>94</v>
      </c>
      <c r="O321" s="98">
        <v>0</v>
      </c>
      <c r="P321" s="99">
        <v>0</v>
      </c>
      <c r="Q321" s="100"/>
      <c r="R321" s="101"/>
      <c r="S321" s="101"/>
      <c r="T321" s="101"/>
      <c r="U321" s="101"/>
      <c r="V321" s="101"/>
      <c r="W321" s="101"/>
      <c r="X321" s="101"/>
      <c r="Y321" s="101"/>
      <c r="Z321" s="101"/>
      <c r="AA321" s="101"/>
      <c r="AB321" s="101"/>
      <c r="AC321" s="101"/>
      <c r="AD321" s="101"/>
      <c r="AE321" s="101"/>
      <c r="AF321" s="101"/>
      <c r="AG321" s="101"/>
      <c r="AH321" s="101"/>
      <c r="AI321" s="101"/>
      <c r="AJ321" s="101"/>
      <c r="AK321" s="101"/>
      <c r="AL321" s="101"/>
      <c r="AM321" s="101"/>
      <c r="AN321" s="101"/>
      <c r="AO321" s="101"/>
      <c r="AP321" s="101"/>
      <c r="AQ321" s="101"/>
      <c r="AR321" s="101"/>
      <c r="AS321" s="101"/>
      <c r="AT321" s="101"/>
      <c r="AU321" s="101"/>
      <c r="AV321" s="101"/>
      <c r="AW321" s="102"/>
      <c r="AX321" s="66"/>
      <c r="AY321" s="66"/>
      <c r="AZ321" s="66"/>
      <c r="BA321" s="66"/>
      <c r="BB321" s="66"/>
      <c r="BC321" s="66"/>
    </row>
    <row r="322" spans="3:58" ht="11.25" customHeight="1">
      <c r="C322" s="92"/>
      <c r="D322" s="103"/>
      <c r="E322" s="104"/>
      <c r="F322" s="104"/>
      <c r="G322" s="104"/>
      <c r="H322" s="104"/>
      <c r="I322" s="104"/>
      <c r="J322" s="104"/>
      <c r="K322" s="105"/>
      <c r="L322" s="105"/>
      <c r="M322" s="106"/>
      <c r="N322" s="106"/>
      <c r="O322" s="107"/>
      <c r="P322" s="108"/>
      <c r="Q322" s="109"/>
      <c r="R322" s="110">
        <v>1</v>
      </c>
      <c r="S322" s="111" t="s">
        <v>82</v>
      </c>
      <c r="T322" s="111" t="s">
        <v>105</v>
      </c>
      <c r="U322" s="111" t="s">
        <v>106</v>
      </c>
      <c r="V322" s="111" t="s">
        <v>78</v>
      </c>
      <c r="W322" s="111" t="s">
        <v>78</v>
      </c>
      <c r="X322" s="111" t="s">
        <v>79</v>
      </c>
      <c r="Y322" s="111" t="s">
        <v>85</v>
      </c>
      <c r="Z322" s="111" t="s">
        <v>86</v>
      </c>
      <c r="AA322" s="111" t="s">
        <v>107</v>
      </c>
      <c r="AB322" s="111" t="s">
        <v>108</v>
      </c>
      <c r="AC322" s="111" t="s">
        <v>78</v>
      </c>
      <c r="AD322" s="111" t="s">
        <v>78</v>
      </c>
      <c r="AE322" s="111" t="s">
        <v>79</v>
      </c>
      <c r="AF322" s="111" t="s">
        <v>85</v>
      </c>
      <c r="AG322" s="111" t="s">
        <v>86</v>
      </c>
      <c r="AH322" s="112"/>
      <c r="AI322" s="113">
        <v>0</v>
      </c>
      <c r="AJ322" s="114" t="s">
        <v>89</v>
      </c>
      <c r="AK322" s="42"/>
      <c r="AL322" s="42"/>
      <c r="AM322" s="42"/>
      <c r="AN322" s="42"/>
      <c r="AO322" s="42"/>
      <c r="AP322" s="42"/>
      <c r="AQ322" s="91"/>
      <c r="AR322" s="91"/>
      <c r="AS322" s="91"/>
      <c r="AT322" s="91"/>
      <c r="AU322" s="91"/>
      <c r="AV322" s="91"/>
      <c r="AW322" s="102"/>
      <c r="AX322" s="115"/>
      <c r="AY322" s="115"/>
      <c r="AZ322" s="115"/>
      <c r="BA322" s="66"/>
      <c r="BB322" s="115"/>
      <c r="BC322" s="115"/>
      <c r="BD322" s="115"/>
      <c r="BE322" s="115"/>
      <c r="BF322" s="115"/>
    </row>
    <row r="323" spans="3:58" ht="15" customHeight="1">
      <c r="C323" s="92"/>
      <c r="D323" s="103"/>
      <c r="E323" s="104"/>
      <c r="F323" s="104"/>
      <c r="G323" s="104"/>
      <c r="H323" s="104"/>
      <c r="I323" s="104"/>
      <c r="J323" s="104"/>
      <c r="K323" s="105"/>
      <c r="L323" s="105"/>
      <c r="M323" s="106"/>
      <c r="N323" s="106"/>
      <c r="O323" s="107"/>
      <c r="P323" s="108"/>
      <c r="Q323" s="116"/>
      <c r="R323" s="117"/>
      <c r="S323" s="118"/>
      <c r="T323" s="118"/>
      <c r="U323" s="118"/>
      <c r="V323" s="118"/>
      <c r="W323" s="118"/>
      <c r="X323" s="118"/>
      <c r="Y323" s="118"/>
      <c r="Z323" s="118"/>
      <c r="AA323" s="118"/>
      <c r="AB323" s="118"/>
      <c r="AC323" s="118"/>
      <c r="AD323" s="118"/>
      <c r="AE323" s="118"/>
      <c r="AF323" s="118"/>
      <c r="AG323" s="118"/>
      <c r="AH323" s="119"/>
      <c r="AI323" s="120" t="s">
        <v>74</v>
      </c>
      <c r="AJ323" s="121" t="s">
        <v>38</v>
      </c>
      <c r="AK323" s="122">
        <v>3610.11</v>
      </c>
      <c r="AL323" s="123">
        <v>0</v>
      </c>
      <c r="AM323" s="123">
        <v>0</v>
      </c>
      <c r="AN323" s="124"/>
      <c r="AO323" s="123">
        <f>AL323-AN323</f>
        <v>0</v>
      </c>
      <c r="AP323" s="123">
        <f>AN323-AL323</f>
        <v>0</v>
      </c>
      <c r="AQ323" s="125"/>
      <c r="AR323" s="125"/>
      <c r="AS323" s="126"/>
      <c r="AT323" s="125"/>
      <c r="AU323" s="131"/>
      <c r="AV323" s="132"/>
      <c r="AW323" s="102">
        <v>0</v>
      </c>
      <c r="AX323" s="115"/>
      <c r="AY323" s="115"/>
      <c r="BA323" s="64" t="str">
        <f>AJ323 &amp; AW323</f>
        <v>Амортизационные отчисления0</v>
      </c>
      <c r="BB323" s="115"/>
      <c r="BC323" s="115"/>
      <c r="BD323" s="115"/>
      <c r="BE323" s="115"/>
    </row>
    <row r="324" spans="3:58" ht="15" customHeight="1" thickBot="1">
      <c r="C324" s="92"/>
      <c r="D324" s="103"/>
      <c r="E324" s="104"/>
      <c r="F324" s="104"/>
      <c r="G324" s="104"/>
      <c r="H324" s="104"/>
      <c r="I324" s="104"/>
      <c r="J324" s="104"/>
      <c r="K324" s="105"/>
      <c r="L324" s="105"/>
      <c r="M324" s="106"/>
      <c r="N324" s="106"/>
      <c r="O324" s="107"/>
      <c r="P324" s="108"/>
      <c r="Q324" s="116"/>
      <c r="R324" s="117"/>
      <c r="S324" s="118"/>
      <c r="T324" s="118"/>
      <c r="U324" s="118"/>
      <c r="V324" s="118"/>
      <c r="W324" s="118"/>
      <c r="X324" s="118"/>
      <c r="Y324" s="118"/>
      <c r="Z324" s="118"/>
      <c r="AA324" s="118"/>
      <c r="AB324" s="118"/>
      <c r="AC324" s="118"/>
      <c r="AD324" s="118"/>
      <c r="AE324" s="118"/>
      <c r="AF324" s="118"/>
      <c r="AG324" s="118"/>
      <c r="AH324" s="129" t="s">
        <v>92</v>
      </c>
      <c r="AI324" s="120" t="s">
        <v>43</v>
      </c>
      <c r="AJ324" s="130" t="s">
        <v>36</v>
      </c>
      <c r="AK324" s="123">
        <v>1950.02</v>
      </c>
      <c r="AL324" s="123">
        <v>0</v>
      </c>
      <c r="AM324" s="123">
        <v>0</v>
      </c>
      <c r="AN324" s="125"/>
      <c r="AO324" s="123">
        <f>AL324-AN324</f>
        <v>0</v>
      </c>
      <c r="AP324" s="123">
        <f>AN324-AL324</f>
        <v>0</v>
      </c>
      <c r="AQ324" s="125"/>
      <c r="AR324" s="125"/>
      <c r="AS324" s="126"/>
      <c r="AT324" s="125"/>
      <c r="AU324" s="131"/>
      <c r="AV324" s="132"/>
      <c r="AW324" s="102">
        <v>0</v>
      </c>
      <c r="AX324" s="115"/>
      <c r="AY324" s="115"/>
      <c r="BA324" s="64" t="str">
        <f>AJ324 &amp; AW324</f>
        <v>Прибыль направляемая на инвестиции0</v>
      </c>
      <c r="BB324" s="115"/>
      <c r="BC324" s="115"/>
      <c r="BD324" s="115"/>
      <c r="BE324" s="115"/>
    </row>
    <row r="325" spans="3:58" ht="11.25" customHeight="1">
      <c r="C325" s="92"/>
      <c r="D325" s="93" t="s">
        <v>252</v>
      </c>
      <c r="E325" s="94" t="s">
        <v>75</v>
      </c>
      <c r="F325" s="94" t="s">
        <v>103</v>
      </c>
      <c r="G325" s="94" t="s">
        <v>253</v>
      </c>
      <c r="H325" s="94" t="s">
        <v>78</v>
      </c>
      <c r="I325" s="94" t="s">
        <v>78</v>
      </c>
      <c r="J325" s="94" t="s">
        <v>79</v>
      </c>
      <c r="K325" s="95" t="s">
        <v>74</v>
      </c>
      <c r="L325" s="95" t="s">
        <v>94</v>
      </c>
      <c r="M325" s="97" t="s">
        <v>81</v>
      </c>
      <c r="N325" s="97" t="s">
        <v>94</v>
      </c>
      <c r="O325" s="98">
        <v>0</v>
      </c>
      <c r="P325" s="99">
        <v>0</v>
      </c>
      <c r="Q325" s="100"/>
      <c r="R325" s="101"/>
      <c r="S325" s="101"/>
      <c r="T325" s="101"/>
      <c r="U325" s="101"/>
      <c r="V325" s="101"/>
      <c r="W325" s="101"/>
      <c r="X325" s="101"/>
      <c r="Y325" s="101"/>
      <c r="Z325" s="101"/>
      <c r="AA325" s="101"/>
      <c r="AB325" s="101"/>
      <c r="AC325" s="101"/>
      <c r="AD325" s="101"/>
      <c r="AE325" s="101"/>
      <c r="AF325" s="101"/>
      <c r="AG325" s="101"/>
      <c r="AH325" s="101"/>
      <c r="AI325" s="101"/>
      <c r="AJ325" s="101"/>
      <c r="AK325" s="101"/>
      <c r="AL325" s="101"/>
      <c r="AM325" s="101"/>
      <c r="AN325" s="101"/>
      <c r="AO325" s="101"/>
      <c r="AP325" s="101"/>
      <c r="AQ325" s="101"/>
      <c r="AR325" s="101"/>
      <c r="AS325" s="101"/>
      <c r="AT325" s="101"/>
      <c r="AU325" s="101"/>
      <c r="AV325" s="101"/>
      <c r="AW325" s="102"/>
      <c r="AX325" s="66"/>
      <c r="AY325" s="66"/>
      <c r="AZ325" s="66"/>
      <c r="BA325" s="66"/>
      <c r="BB325" s="66"/>
      <c r="BC325" s="66"/>
    </row>
    <row r="326" spans="3:58" ht="11.25" customHeight="1">
      <c r="C326" s="92"/>
      <c r="D326" s="103"/>
      <c r="E326" s="104"/>
      <c r="F326" s="104"/>
      <c r="G326" s="104"/>
      <c r="H326" s="104"/>
      <c r="I326" s="104"/>
      <c r="J326" s="104"/>
      <c r="K326" s="105"/>
      <c r="L326" s="105"/>
      <c r="M326" s="106"/>
      <c r="N326" s="106"/>
      <c r="O326" s="107"/>
      <c r="P326" s="108"/>
      <c r="Q326" s="109"/>
      <c r="R326" s="110">
        <v>1</v>
      </c>
      <c r="S326" s="111" t="s">
        <v>82</v>
      </c>
      <c r="T326" s="111" t="s">
        <v>105</v>
      </c>
      <c r="U326" s="111" t="s">
        <v>106</v>
      </c>
      <c r="V326" s="111" t="s">
        <v>78</v>
      </c>
      <c r="W326" s="111" t="s">
        <v>78</v>
      </c>
      <c r="X326" s="111" t="s">
        <v>79</v>
      </c>
      <c r="Y326" s="111" t="s">
        <v>85</v>
      </c>
      <c r="Z326" s="111" t="s">
        <v>86</v>
      </c>
      <c r="AA326" s="111" t="s">
        <v>107</v>
      </c>
      <c r="AB326" s="111" t="s">
        <v>108</v>
      </c>
      <c r="AC326" s="111" t="s">
        <v>78</v>
      </c>
      <c r="AD326" s="111" t="s">
        <v>78</v>
      </c>
      <c r="AE326" s="111" t="s">
        <v>79</v>
      </c>
      <c r="AF326" s="111" t="s">
        <v>85</v>
      </c>
      <c r="AG326" s="111" t="s">
        <v>86</v>
      </c>
      <c r="AH326" s="112"/>
      <c r="AI326" s="113">
        <v>0</v>
      </c>
      <c r="AJ326" s="114" t="s">
        <v>89</v>
      </c>
      <c r="AK326" s="42"/>
      <c r="AL326" s="42"/>
      <c r="AM326" s="42"/>
      <c r="AN326" s="42"/>
      <c r="AO326" s="42"/>
      <c r="AP326" s="42"/>
      <c r="AQ326" s="91"/>
      <c r="AR326" s="91"/>
      <c r="AS326" s="91"/>
      <c r="AT326" s="91"/>
      <c r="AU326" s="91"/>
      <c r="AV326" s="91"/>
      <c r="AW326" s="102"/>
      <c r="AX326" s="115"/>
      <c r="AY326" s="115"/>
      <c r="AZ326" s="115"/>
      <c r="BA326" s="66"/>
      <c r="BB326" s="115"/>
      <c r="BC326" s="115"/>
      <c r="BD326" s="115"/>
      <c r="BE326" s="115"/>
      <c r="BF326" s="115"/>
    </row>
    <row r="327" spans="3:58" ht="15" customHeight="1">
      <c r="C327" s="92"/>
      <c r="D327" s="103"/>
      <c r="E327" s="104"/>
      <c r="F327" s="104"/>
      <c r="G327" s="104"/>
      <c r="H327" s="104"/>
      <c r="I327" s="104"/>
      <c r="J327" s="104"/>
      <c r="K327" s="105"/>
      <c r="L327" s="105"/>
      <c r="M327" s="106"/>
      <c r="N327" s="106"/>
      <c r="O327" s="107"/>
      <c r="P327" s="108"/>
      <c r="Q327" s="116"/>
      <c r="R327" s="117"/>
      <c r="S327" s="118"/>
      <c r="T327" s="118"/>
      <c r="U327" s="118"/>
      <c r="V327" s="118"/>
      <c r="W327" s="118"/>
      <c r="X327" s="118"/>
      <c r="Y327" s="118"/>
      <c r="Z327" s="118"/>
      <c r="AA327" s="118"/>
      <c r="AB327" s="118"/>
      <c r="AC327" s="118"/>
      <c r="AD327" s="118"/>
      <c r="AE327" s="118"/>
      <c r="AF327" s="118"/>
      <c r="AG327" s="118"/>
      <c r="AH327" s="119"/>
      <c r="AI327" s="120" t="s">
        <v>74</v>
      </c>
      <c r="AJ327" s="121" t="s">
        <v>38</v>
      </c>
      <c r="AK327" s="122">
        <v>2493.7600000000002</v>
      </c>
      <c r="AL327" s="123">
        <v>0</v>
      </c>
      <c r="AM327" s="123">
        <v>0</v>
      </c>
      <c r="AN327" s="124"/>
      <c r="AO327" s="123">
        <f>AL327-AN327</f>
        <v>0</v>
      </c>
      <c r="AP327" s="123">
        <f>AN327-AL327</f>
        <v>0</v>
      </c>
      <c r="AQ327" s="125"/>
      <c r="AR327" s="125"/>
      <c r="AS327" s="126"/>
      <c r="AT327" s="125"/>
      <c r="AU327" s="131"/>
      <c r="AV327" s="132"/>
      <c r="AW327" s="102">
        <v>0</v>
      </c>
      <c r="AX327" s="115"/>
      <c r="AY327" s="115"/>
      <c r="BA327" s="64" t="str">
        <f>AJ327 &amp; AW327</f>
        <v>Амортизационные отчисления0</v>
      </c>
      <c r="BB327" s="115"/>
      <c r="BC327" s="115"/>
      <c r="BD327" s="115"/>
      <c r="BE327" s="115"/>
    </row>
    <row r="328" spans="3:58" ht="15" customHeight="1" thickBot="1">
      <c r="C328" s="92"/>
      <c r="D328" s="103"/>
      <c r="E328" s="104"/>
      <c r="F328" s="104"/>
      <c r="G328" s="104"/>
      <c r="H328" s="104"/>
      <c r="I328" s="104"/>
      <c r="J328" s="104"/>
      <c r="K328" s="105"/>
      <c r="L328" s="105"/>
      <c r="M328" s="106"/>
      <c r="N328" s="106"/>
      <c r="O328" s="107"/>
      <c r="P328" s="108"/>
      <c r="Q328" s="116"/>
      <c r="R328" s="117"/>
      <c r="S328" s="118"/>
      <c r="T328" s="118"/>
      <c r="U328" s="118"/>
      <c r="V328" s="118"/>
      <c r="W328" s="118"/>
      <c r="X328" s="118"/>
      <c r="Y328" s="118"/>
      <c r="Z328" s="118"/>
      <c r="AA328" s="118"/>
      <c r="AB328" s="118"/>
      <c r="AC328" s="118"/>
      <c r="AD328" s="118"/>
      <c r="AE328" s="118"/>
      <c r="AF328" s="118"/>
      <c r="AG328" s="118"/>
      <c r="AH328" s="129" t="s">
        <v>92</v>
      </c>
      <c r="AI328" s="120" t="s">
        <v>43</v>
      </c>
      <c r="AJ328" s="130" t="s">
        <v>36</v>
      </c>
      <c r="AK328" s="123">
        <v>1347.02</v>
      </c>
      <c r="AL328" s="123">
        <v>0</v>
      </c>
      <c r="AM328" s="123">
        <v>0</v>
      </c>
      <c r="AN328" s="125"/>
      <c r="AO328" s="123">
        <f>AL328-AN328</f>
        <v>0</v>
      </c>
      <c r="AP328" s="123">
        <f>AN328-AL328</f>
        <v>0</v>
      </c>
      <c r="AQ328" s="125"/>
      <c r="AR328" s="125"/>
      <c r="AS328" s="126"/>
      <c r="AT328" s="125"/>
      <c r="AU328" s="131"/>
      <c r="AV328" s="132"/>
      <c r="AW328" s="102">
        <v>0</v>
      </c>
      <c r="AX328" s="115"/>
      <c r="AY328" s="115"/>
      <c r="BA328" s="64" t="str">
        <f>AJ328 &amp; AW328</f>
        <v>Прибыль направляемая на инвестиции0</v>
      </c>
      <c r="BB328" s="115"/>
      <c r="BC328" s="115"/>
      <c r="BD328" s="115"/>
      <c r="BE328" s="115"/>
    </row>
    <row r="329" spans="3:58" ht="11.25" customHeight="1">
      <c r="C329" s="92"/>
      <c r="D329" s="93" t="s">
        <v>254</v>
      </c>
      <c r="E329" s="94" t="s">
        <v>75</v>
      </c>
      <c r="F329" s="94" t="s">
        <v>103</v>
      </c>
      <c r="G329" s="94" t="s">
        <v>255</v>
      </c>
      <c r="H329" s="94" t="s">
        <v>78</v>
      </c>
      <c r="I329" s="94" t="s">
        <v>78</v>
      </c>
      <c r="J329" s="94" t="s">
        <v>79</v>
      </c>
      <c r="K329" s="95" t="s">
        <v>74</v>
      </c>
      <c r="L329" s="95" t="s">
        <v>94</v>
      </c>
      <c r="M329" s="97" t="s">
        <v>81</v>
      </c>
      <c r="N329" s="97" t="s">
        <v>94</v>
      </c>
      <c r="O329" s="98">
        <v>0</v>
      </c>
      <c r="P329" s="99">
        <v>0</v>
      </c>
      <c r="Q329" s="100"/>
      <c r="R329" s="101"/>
      <c r="S329" s="101"/>
      <c r="T329" s="101"/>
      <c r="U329" s="101"/>
      <c r="V329" s="101"/>
      <c r="W329" s="101"/>
      <c r="X329" s="101"/>
      <c r="Y329" s="101"/>
      <c r="Z329" s="101"/>
      <c r="AA329" s="101"/>
      <c r="AB329" s="101"/>
      <c r="AC329" s="101"/>
      <c r="AD329" s="101"/>
      <c r="AE329" s="101"/>
      <c r="AF329" s="101"/>
      <c r="AG329" s="101"/>
      <c r="AH329" s="101"/>
      <c r="AI329" s="101"/>
      <c r="AJ329" s="101"/>
      <c r="AK329" s="101"/>
      <c r="AL329" s="101"/>
      <c r="AM329" s="101"/>
      <c r="AN329" s="101"/>
      <c r="AO329" s="101"/>
      <c r="AP329" s="101"/>
      <c r="AQ329" s="101"/>
      <c r="AR329" s="101"/>
      <c r="AS329" s="101"/>
      <c r="AT329" s="101"/>
      <c r="AU329" s="101"/>
      <c r="AV329" s="101"/>
      <c r="AW329" s="102"/>
      <c r="AX329" s="66"/>
      <c r="AY329" s="66"/>
      <c r="AZ329" s="66"/>
      <c r="BA329" s="66"/>
      <c r="BB329" s="66"/>
      <c r="BC329" s="66"/>
    </row>
    <row r="330" spans="3:58" ht="11.25" customHeight="1">
      <c r="C330" s="92"/>
      <c r="D330" s="103"/>
      <c r="E330" s="104"/>
      <c r="F330" s="104"/>
      <c r="G330" s="104"/>
      <c r="H330" s="104"/>
      <c r="I330" s="104"/>
      <c r="J330" s="104"/>
      <c r="K330" s="105"/>
      <c r="L330" s="105"/>
      <c r="M330" s="106"/>
      <c r="N330" s="106"/>
      <c r="O330" s="107"/>
      <c r="P330" s="108"/>
      <c r="Q330" s="109"/>
      <c r="R330" s="110">
        <v>1</v>
      </c>
      <c r="S330" s="111" t="s">
        <v>82</v>
      </c>
      <c r="T330" s="111" t="s">
        <v>105</v>
      </c>
      <c r="U330" s="111" t="s">
        <v>106</v>
      </c>
      <c r="V330" s="111" t="s">
        <v>78</v>
      </c>
      <c r="W330" s="111" t="s">
        <v>78</v>
      </c>
      <c r="X330" s="111" t="s">
        <v>79</v>
      </c>
      <c r="Y330" s="111" t="s">
        <v>85</v>
      </c>
      <c r="Z330" s="111" t="s">
        <v>86</v>
      </c>
      <c r="AA330" s="111" t="s">
        <v>107</v>
      </c>
      <c r="AB330" s="111" t="s">
        <v>108</v>
      </c>
      <c r="AC330" s="111" t="s">
        <v>78</v>
      </c>
      <c r="AD330" s="111" t="s">
        <v>78</v>
      </c>
      <c r="AE330" s="111" t="s">
        <v>79</v>
      </c>
      <c r="AF330" s="111" t="s">
        <v>85</v>
      </c>
      <c r="AG330" s="111" t="s">
        <v>86</v>
      </c>
      <c r="AH330" s="112"/>
      <c r="AI330" s="113">
        <v>0</v>
      </c>
      <c r="AJ330" s="114" t="s">
        <v>89</v>
      </c>
      <c r="AK330" s="42"/>
      <c r="AL330" s="42"/>
      <c r="AM330" s="42"/>
      <c r="AN330" s="42"/>
      <c r="AO330" s="42"/>
      <c r="AP330" s="42"/>
      <c r="AQ330" s="91"/>
      <c r="AR330" s="91"/>
      <c r="AS330" s="91"/>
      <c r="AT330" s="91"/>
      <c r="AU330" s="91"/>
      <c r="AV330" s="91"/>
      <c r="AW330" s="102"/>
      <c r="AX330" s="115"/>
      <c r="AY330" s="115"/>
      <c r="AZ330" s="115"/>
      <c r="BA330" s="66"/>
      <c r="BB330" s="115"/>
      <c r="BC330" s="115"/>
      <c r="BD330" s="115"/>
      <c r="BE330" s="115"/>
      <c r="BF330" s="115"/>
    </row>
    <row r="331" spans="3:58" ht="15" customHeight="1">
      <c r="C331" s="92"/>
      <c r="D331" s="103"/>
      <c r="E331" s="104"/>
      <c r="F331" s="104"/>
      <c r="G331" s="104"/>
      <c r="H331" s="104"/>
      <c r="I331" s="104"/>
      <c r="J331" s="104"/>
      <c r="K331" s="105"/>
      <c r="L331" s="105"/>
      <c r="M331" s="106"/>
      <c r="N331" s="106"/>
      <c r="O331" s="107"/>
      <c r="P331" s="108"/>
      <c r="Q331" s="116"/>
      <c r="R331" s="117"/>
      <c r="S331" s="118"/>
      <c r="T331" s="118"/>
      <c r="U331" s="118"/>
      <c r="V331" s="118"/>
      <c r="W331" s="118"/>
      <c r="X331" s="118"/>
      <c r="Y331" s="118"/>
      <c r="Z331" s="118"/>
      <c r="AA331" s="118"/>
      <c r="AB331" s="118"/>
      <c r="AC331" s="118"/>
      <c r="AD331" s="118"/>
      <c r="AE331" s="118"/>
      <c r="AF331" s="118"/>
      <c r="AG331" s="118"/>
      <c r="AH331" s="119"/>
      <c r="AI331" s="120" t="s">
        <v>74</v>
      </c>
      <c r="AJ331" s="121" t="s">
        <v>38</v>
      </c>
      <c r="AK331" s="122">
        <v>3500.44</v>
      </c>
      <c r="AL331" s="123">
        <v>0</v>
      </c>
      <c r="AM331" s="123">
        <v>0</v>
      </c>
      <c r="AN331" s="124"/>
      <c r="AO331" s="123">
        <f>AL331-AN331</f>
        <v>0</v>
      </c>
      <c r="AP331" s="123">
        <f>AN331-AL331</f>
        <v>0</v>
      </c>
      <c r="AQ331" s="125"/>
      <c r="AR331" s="125"/>
      <c r="AS331" s="126"/>
      <c r="AT331" s="125"/>
      <c r="AU331" s="131"/>
      <c r="AV331" s="132"/>
      <c r="AW331" s="102">
        <v>0</v>
      </c>
      <c r="AX331" s="115"/>
      <c r="AY331" s="115"/>
      <c r="BA331" s="64" t="str">
        <f>AJ331 &amp; AW331</f>
        <v>Амортизационные отчисления0</v>
      </c>
      <c r="BB331" s="115"/>
      <c r="BC331" s="115"/>
      <c r="BD331" s="115"/>
      <c r="BE331" s="115"/>
    </row>
    <row r="332" spans="3:58" ht="15" customHeight="1" thickBot="1">
      <c r="C332" s="92"/>
      <c r="D332" s="103"/>
      <c r="E332" s="104"/>
      <c r="F332" s="104"/>
      <c r="G332" s="104"/>
      <c r="H332" s="104"/>
      <c r="I332" s="104"/>
      <c r="J332" s="104"/>
      <c r="K332" s="105"/>
      <c r="L332" s="105"/>
      <c r="M332" s="106"/>
      <c r="N332" s="106"/>
      <c r="O332" s="107"/>
      <c r="P332" s="108"/>
      <c r="Q332" s="116"/>
      <c r="R332" s="117"/>
      <c r="S332" s="118"/>
      <c r="T332" s="118"/>
      <c r="U332" s="118"/>
      <c r="V332" s="118"/>
      <c r="W332" s="118"/>
      <c r="X332" s="118"/>
      <c r="Y332" s="118"/>
      <c r="Z332" s="118"/>
      <c r="AA332" s="118"/>
      <c r="AB332" s="118"/>
      <c r="AC332" s="118"/>
      <c r="AD332" s="118"/>
      <c r="AE332" s="118"/>
      <c r="AF332" s="118"/>
      <c r="AG332" s="118"/>
      <c r="AH332" s="129" t="s">
        <v>92</v>
      </c>
      <c r="AI332" s="120" t="s">
        <v>43</v>
      </c>
      <c r="AJ332" s="130" t="s">
        <v>36</v>
      </c>
      <c r="AK332" s="123">
        <v>1890.78</v>
      </c>
      <c r="AL332" s="123">
        <v>0</v>
      </c>
      <c r="AM332" s="123">
        <v>0</v>
      </c>
      <c r="AN332" s="125"/>
      <c r="AO332" s="123">
        <f>AL332-AN332</f>
        <v>0</v>
      </c>
      <c r="AP332" s="123">
        <f>AN332-AL332</f>
        <v>0</v>
      </c>
      <c r="AQ332" s="125"/>
      <c r="AR332" s="125"/>
      <c r="AS332" s="126"/>
      <c r="AT332" s="125"/>
      <c r="AU332" s="131"/>
      <c r="AV332" s="132"/>
      <c r="AW332" s="102">
        <v>0</v>
      </c>
      <c r="AX332" s="115"/>
      <c r="AY332" s="115"/>
      <c r="BA332" s="64" t="str">
        <f>AJ332 &amp; AW332</f>
        <v>Прибыль направляемая на инвестиции0</v>
      </c>
      <c r="BB332" s="115"/>
      <c r="BC332" s="115"/>
      <c r="BD332" s="115"/>
      <c r="BE332" s="115"/>
    </row>
    <row r="333" spans="3:58" ht="11.25" customHeight="1">
      <c r="C333" s="92"/>
      <c r="D333" s="93" t="s">
        <v>256</v>
      </c>
      <c r="E333" s="94" t="s">
        <v>75</v>
      </c>
      <c r="F333" s="94" t="s">
        <v>103</v>
      </c>
      <c r="G333" s="94" t="s">
        <v>257</v>
      </c>
      <c r="H333" s="94" t="s">
        <v>78</v>
      </c>
      <c r="I333" s="94" t="s">
        <v>78</v>
      </c>
      <c r="J333" s="94" t="s">
        <v>79</v>
      </c>
      <c r="K333" s="95" t="s">
        <v>74</v>
      </c>
      <c r="L333" s="95" t="s">
        <v>94</v>
      </c>
      <c r="M333" s="97" t="s">
        <v>81</v>
      </c>
      <c r="N333" s="97" t="s">
        <v>94</v>
      </c>
      <c r="O333" s="98">
        <v>0</v>
      </c>
      <c r="P333" s="99">
        <v>0</v>
      </c>
      <c r="Q333" s="100"/>
      <c r="R333" s="101"/>
      <c r="S333" s="101"/>
      <c r="T333" s="101"/>
      <c r="U333" s="101"/>
      <c r="V333" s="101"/>
      <c r="W333" s="101"/>
      <c r="X333" s="101"/>
      <c r="Y333" s="101"/>
      <c r="Z333" s="101"/>
      <c r="AA333" s="101"/>
      <c r="AB333" s="101"/>
      <c r="AC333" s="101"/>
      <c r="AD333" s="101"/>
      <c r="AE333" s="101"/>
      <c r="AF333" s="101"/>
      <c r="AG333" s="101"/>
      <c r="AH333" s="101"/>
      <c r="AI333" s="101"/>
      <c r="AJ333" s="101"/>
      <c r="AK333" s="101"/>
      <c r="AL333" s="101"/>
      <c r="AM333" s="101"/>
      <c r="AN333" s="101"/>
      <c r="AO333" s="101"/>
      <c r="AP333" s="101"/>
      <c r="AQ333" s="101"/>
      <c r="AR333" s="101"/>
      <c r="AS333" s="101"/>
      <c r="AT333" s="101"/>
      <c r="AU333" s="101"/>
      <c r="AV333" s="101"/>
      <c r="AW333" s="102"/>
      <c r="AX333" s="66"/>
      <c r="AY333" s="66"/>
      <c r="AZ333" s="66"/>
      <c r="BA333" s="66"/>
      <c r="BB333" s="66"/>
      <c r="BC333" s="66"/>
    </row>
    <row r="334" spans="3:58" ht="11.25" customHeight="1">
      <c r="C334" s="92"/>
      <c r="D334" s="103"/>
      <c r="E334" s="104"/>
      <c r="F334" s="104"/>
      <c r="G334" s="104"/>
      <c r="H334" s="104"/>
      <c r="I334" s="104"/>
      <c r="J334" s="104"/>
      <c r="K334" s="105"/>
      <c r="L334" s="105"/>
      <c r="M334" s="106"/>
      <c r="N334" s="106"/>
      <c r="O334" s="107"/>
      <c r="P334" s="108"/>
      <c r="Q334" s="109"/>
      <c r="R334" s="110">
        <v>1</v>
      </c>
      <c r="S334" s="111" t="s">
        <v>82</v>
      </c>
      <c r="T334" s="111" t="s">
        <v>105</v>
      </c>
      <c r="U334" s="111" t="s">
        <v>106</v>
      </c>
      <c r="V334" s="111" t="s">
        <v>78</v>
      </c>
      <c r="W334" s="111" t="s">
        <v>78</v>
      </c>
      <c r="X334" s="111" t="s">
        <v>79</v>
      </c>
      <c r="Y334" s="111" t="s">
        <v>85</v>
      </c>
      <c r="Z334" s="111" t="s">
        <v>86</v>
      </c>
      <c r="AA334" s="111" t="s">
        <v>107</v>
      </c>
      <c r="AB334" s="111" t="s">
        <v>108</v>
      </c>
      <c r="AC334" s="111" t="s">
        <v>78</v>
      </c>
      <c r="AD334" s="111" t="s">
        <v>78</v>
      </c>
      <c r="AE334" s="111" t="s">
        <v>79</v>
      </c>
      <c r="AF334" s="111" t="s">
        <v>85</v>
      </c>
      <c r="AG334" s="111" t="s">
        <v>86</v>
      </c>
      <c r="AH334" s="112"/>
      <c r="AI334" s="113">
        <v>0</v>
      </c>
      <c r="AJ334" s="114" t="s">
        <v>89</v>
      </c>
      <c r="AK334" s="42"/>
      <c r="AL334" s="42"/>
      <c r="AM334" s="42"/>
      <c r="AN334" s="42"/>
      <c r="AO334" s="42"/>
      <c r="AP334" s="42"/>
      <c r="AQ334" s="91"/>
      <c r="AR334" s="91"/>
      <c r="AS334" s="91"/>
      <c r="AT334" s="91"/>
      <c r="AU334" s="91"/>
      <c r="AV334" s="91"/>
      <c r="AW334" s="102"/>
      <c r="AX334" s="115"/>
      <c r="AY334" s="115"/>
      <c r="AZ334" s="115"/>
      <c r="BA334" s="66"/>
      <c r="BB334" s="115"/>
      <c r="BC334" s="115"/>
      <c r="BD334" s="115"/>
      <c r="BE334" s="115"/>
      <c r="BF334" s="115"/>
    </row>
    <row r="335" spans="3:58" ht="15" customHeight="1">
      <c r="C335" s="92"/>
      <c r="D335" s="103"/>
      <c r="E335" s="104"/>
      <c r="F335" s="104"/>
      <c r="G335" s="104"/>
      <c r="H335" s="104"/>
      <c r="I335" s="104"/>
      <c r="J335" s="104"/>
      <c r="K335" s="105"/>
      <c r="L335" s="105"/>
      <c r="M335" s="106"/>
      <c r="N335" s="106"/>
      <c r="O335" s="107"/>
      <c r="P335" s="108"/>
      <c r="Q335" s="116"/>
      <c r="R335" s="117"/>
      <c r="S335" s="118"/>
      <c r="T335" s="118"/>
      <c r="U335" s="118"/>
      <c r="V335" s="118"/>
      <c r="W335" s="118"/>
      <c r="X335" s="118"/>
      <c r="Y335" s="118"/>
      <c r="Z335" s="118"/>
      <c r="AA335" s="118"/>
      <c r="AB335" s="118"/>
      <c r="AC335" s="118"/>
      <c r="AD335" s="118"/>
      <c r="AE335" s="118"/>
      <c r="AF335" s="118"/>
      <c r="AG335" s="118"/>
      <c r="AH335" s="119"/>
      <c r="AI335" s="120" t="s">
        <v>74</v>
      </c>
      <c r="AJ335" s="121" t="s">
        <v>38</v>
      </c>
      <c r="AK335" s="122">
        <v>3676.34</v>
      </c>
      <c r="AL335" s="123">
        <v>0</v>
      </c>
      <c r="AM335" s="123">
        <v>0</v>
      </c>
      <c r="AN335" s="124"/>
      <c r="AO335" s="123">
        <f>AL335-AN335</f>
        <v>0</v>
      </c>
      <c r="AP335" s="123">
        <f>AN335-AL335</f>
        <v>0</v>
      </c>
      <c r="AQ335" s="125"/>
      <c r="AR335" s="125"/>
      <c r="AS335" s="126"/>
      <c r="AT335" s="125"/>
      <c r="AU335" s="131"/>
      <c r="AV335" s="132"/>
      <c r="AW335" s="102">
        <v>0</v>
      </c>
      <c r="AX335" s="115"/>
      <c r="AY335" s="115"/>
      <c r="BA335" s="64" t="str">
        <f>AJ335 &amp; AW335</f>
        <v>Амортизационные отчисления0</v>
      </c>
      <c r="BB335" s="115"/>
      <c r="BC335" s="115"/>
      <c r="BD335" s="115"/>
      <c r="BE335" s="115"/>
    </row>
    <row r="336" spans="3:58" ht="15" customHeight="1" thickBot="1">
      <c r="C336" s="92"/>
      <c r="D336" s="103"/>
      <c r="E336" s="104"/>
      <c r="F336" s="104"/>
      <c r="G336" s="104"/>
      <c r="H336" s="104"/>
      <c r="I336" s="104"/>
      <c r="J336" s="104"/>
      <c r="K336" s="105"/>
      <c r="L336" s="105"/>
      <c r="M336" s="106"/>
      <c r="N336" s="106"/>
      <c r="O336" s="107"/>
      <c r="P336" s="108"/>
      <c r="Q336" s="116"/>
      <c r="R336" s="117"/>
      <c r="S336" s="118"/>
      <c r="T336" s="118"/>
      <c r="U336" s="118"/>
      <c r="V336" s="118"/>
      <c r="W336" s="118"/>
      <c r="X336" s="118"/>
      <c r="Y336" s="118"/>
      <c r="Z336" s="118"/>
      <c r="AA336" s="118"/>
      <c r="AB336" s="118"/>
      <c r="AC336" s="118"/>
      <c r="AD336" s="118"/>
      <c r="AE336" s="118"/>
      <c r="AF336" s="118"/>
      <c r="AG336" s="118"/>
      <c r="AH336" s="129" t="s">
        <v>92</v>
      </c>
      <c r="AI336" s="120" t="s">
        <v>43</v>
      </c>
      <c r="AJ336" s="130" t="s">
        <v>36</v>
      </c>
      <c r="AK336" s="123">
        <v>1985.79</v>
      </c>
      <c r="AL336" s="123">
        <v>0</v>
      </c>
      <c r="AM336" s="123">
        <v>0</v>
      </c>
      <c r="AN336" s="125"/>
      <c r="AO336" s="123">
        <f>AL336-AN336</f>
        <v>0</v>
      </c>
      <c r="AP336" s="123">
        <f>AN336-AL336</f>
        <v>0</v>
      </c>
      <c r="AQ336" s="125"/>
      <c r="AR336" s="125"/>
      <c r="AS336" s="126"/>
      <c r="AT336" s="125"/>
      <c r="AU336" s="131"/>
      <c r="AV336" s="132"/>
      <c r="AW336" s="102">
        <v>0</v>
      </c>
      <c r="AX336" s="115"/>
      <c r="AY336" s="115"/>
      <c r="BA336" s="64" t="str">
        <f>AJ336 &amp; AW336</f>
        <v>Прибыль направляемая на инвестиции0</v>
      </c>
      <c r="BB336" s="115"/>
      <c r="BC336" s="115"/>
      <c r="BD336" s="115"/>
      <c r="BE336" s="115"/>
    </row>
    <row r="337" spans="3:58" ht="11.25" customHeight="1">
      <c r="C337" s="92"/>
      <c r="D337" s="93" t="s">
        <v>258</v>
      </c>
      <c r="E337" s="94" t="s">
        <v>75</v>
      </c>
      <c r="F337" s="94" t="s">
        <v>103</v>
      </c>
      <c r="G337" s="94" t="s">
        <v>259</v>
      </c>
      <c r="H337" s="94" t="s">
        <v>78</v>
      </c>
      <c r="I337" s="94" t="s">
        <v>78</v>
      </c>
      <c r="J337" s="94" t="s">
        <v>79</v>
      </c>
      <c r="K337" s="95" t="s">
        <v>74</v>
      </c>
      <c r="L337" s="95" t="s">
        <v>94</v>
      </c>
      <c r="M337" s="97" t="s">
        <v>81</v>
      </c>
      <c r="N337" s="97" t="s">
        <v>94</v>
      </c>
      <c r="O337" s="98">
        <v>0</v>
      </c>
      <c r="P337" s="99">
        <v>0</v>
      </c>
      <c r="Q337" s="100"/>
      <c r="R337" s="101"/>
      <c r="S337" s="101"/>
      <c r="T337" s="101"/>
      <c r="U337" s="101"/>
      <c r="V337" s="101"/>
      <c r="W337" s="101"/>
      <c r="X337" s="101"/>
      <c r="Y337" s="101"/>
      <c r="Z337" s="101"/>
      <c r="AA337" s="101"/>
      <c r="AB337" s="101"/>
      <c r="AC337" s="101"/>
      <c r="AD337" s="101"/>
      <c r="AE337" s="101"/>
      <c r="AF337" s="101"/>
      <c r="AG337" s="101"/>
      <c r="AH337" s="101"/>
      <c r="AI337" s="101"/>
      <c r="AJ337" s="101"/>
      <c r="AK337" s="101"/>
      <c r="AL337" s="101"/>
      <c r="AM337" s="101"/>
      <c r="AN337" s="101"/>
      <c r="AO337" s="101"/>
      <c r="AP337" s="101"/>
      <c r="AQ337" s="101"/>
      <c r="AR337" s="101"/>
      <c r="AS337" s="101"/>
      <c r="AT337" s="101"/>
      <c r="AU337" s="101"/>
      <c r="AV337" s="101"/>
      <c r="AW337" s="102"/>
      <c r="AX337" s="66"/>
      <c r="AY337" s="66"/>
      <c r="AZ337" s="66"/>
      <c r="BA337" s="66"/>
      <c r="BB337" s="66"/>
      <c r="BC337" s="66"/>
    </row>
    <row r="338" spans="3:58" ht="11.25" customHeight="1">
      <c r="C338" s="92"/>
      <c r="D338" s="103"/>
      <c r="E338" s="104"/>
      <c r="F338" s="104"/>
      <c r="G338" s="104"/>
      <c r="H338" s="104"/>
      <c r="I338" s="104"/>
      <c r="J338" s="104"/>
      <c r="K338" s="105"/>
      <c r="L338" s="105"/>
      <c r="M338" s="106"/>
      <c r="N338" s="106"/>
      <c r="O338" s="107"/>
      <c r="P338" s="108"/>
      <c r="Q338" s="109"/>
      <c r="R338" s="110">
        <v>1</v>
      </c>
      <c r="S338" s="111" t="s">
        <v>82</v>
      </c>
      <c r="T338" s="111" t="s">
        <v>105</v>
      </c>
      <c r="U338" s="111" t="s">
        <v>106</v>
      </c>
      <c r="V338" s="111" t="s">
        <v>78</v>
      </c>
      <c r="W338" s="111" t="s">
        <v>78</v>
      </c>
      <c r="X338" s="111" t="s">
        <v>79</v>
      </c>
      <c r="Y338" s="111" t="s">
        <v>85</v>
      </c>
      <c r="Z338" s="111" t="s">
        <v>86</v>
      </c>
      <c r="AA338" s="111" t="s">
        <v>107</v>
      </c>
      <c r="AB338" s="111" t="s">
        <v>108</v>
      </c>
      <c r="AC338" s="111" t="s">
        <v>78</v>
      </c>
      <c r="AD338" s="111" t="s">
        <v>78</v>
      </c>
      <c r="AE338" s="111" t="s">
        <v>79</v>
      </c>
      <c r="AF338" s="111" t="s">
        <v>85</v>
      </c>
      <c r="AG338" s="111" t="s">
        <v>86</v>
      </c>
      <c r="AH338" s="112"/>
      <c r="AI338" s="113">
        <v>0</v>
      </c>
      <c r="AJ338" s="114" t="s">
        <v>89</v>
      </c>
      <c r="AK338" s="42"/>
      <c r="AL338" s="42"/>
      <c r="AM338" s="42"/>
      <c r="AN338" s="42"/>
      <c r="AO338" s="42"/>
      <c r="AP338" s="42"/>
      <c r="AQ338" s="91"/>
      <c r="AR338" s="91"/>
      <c r="AS338" s="91"/>
      <c r="AT338" s="91"/>
      <c r="AU338" s="91"/>
      <c r="AV338" s="91"/>
      <c r="AW338" s="102"/>
      <c r="AX338" s="115"/>
      <c r="AY338" s="115"/>
      <c r="AZ338" s="115"/>
      <c r="BA338" s="66"/>
      <c r="BB338" s="115"/>
      <c r="BC338" s="115"/>
      <c r="BD338" s="115"/>
      <c r="BE338" s="115"/>
      <c r="BF338" s="115"/>
    </row>
    <row r="339" spans="3:58" ht="15" customHeight="1">
      <c r="C339" s="92"/>
      <c r="D339" s="103"/>
      <c r="E339" s="104"/>
      <c r="F339" s="104"/>
      <c r="G339" s="104"/>
      <c r="H339" s="104"/>
      <c r="I339" s="104"/>
      <c r="J339" s="104"/>
      <c r="K339" s="105"/>
      <c r="L339" s="105"/>
      <c r="M339" s="106"/>
      <c r="N339" s="106"/>
      <c r="O339" s="107"/>
      <c r="P339" s="108"/>
      <c r="Q339" s="116"/>
      <c r="R339" s="117"/>
      <c r="S339" s="118"/>
      <c r="T339" s="118"/>
      <c r="U339" s="118"/>
      <c r="V339" s="118"/>
      <c r="W339" s="118"/>
      <c r="X339" s="118"/>
      <c r="Y339" s="118"/>
      <c r="Z339" s="118"/>
      <c r="AA339" s="118"/>
      <c r="AB339" s="118"/>
      <c r="AC339" s="118"/>
      <c r="AD339" s="118"/>
      <c r="AE339" s="118"/>
      <c r="AF339" s="118"/>
      <c r="AG339" s="118"/>
      <c r="AH339" s="119"/>
      <c r="AI339" s="120" t="s">
        <v>74</v>
      </c>
      <c r="AJ339" s="121" t="s">
        <v>38</v>
      </c>
      <c r="AK339" s="122">
        <v>1034.3499999999999</v>
      </c>
      <c r="AL339" s="123">
        <v>0</v>
      </c>
      <c r="AM339" s="123">
        <v>0</v>
      </c>
      <c r="AN339" s="124"/>
      <c r="AO339" s="123">
        <f>AL339-AN339</f>
        <v>0</v>
      </c>
      <c r="AP339" s="123">
        <f>AN339-AL339</f>
        <v>0</v>
      </c>
      <c r="AQ339" s="125"/>
      <c r="AR339" s="125"/>
      <c r="AS339" s="126"/>
      <c r="AT339" s="125"/>
      <c r="AU339" s="131"/>
      <c r="AV339" s="132"/>
      <c r="AW339" s="102">
        <v>0</v>
      </c>
      <c r="AX339" s="115"/>
      <c r="AY339" s="115"/>
      <c r="BA339" s="64" t="str">
        <f>AJ339 &amp; AW339</f>
        <v>Амортизационные отчисления0</v>
      </c>
      <c r="BB339" s="115"/>
      <c r="BC339" s="115"/>
      <c r="BD339" s="115"/>
      <c r="BE339" s="115"/>
    </row>
    <row r="340" spans="3:58" ht="15" customHeight="1" thickBot="1">
      <c r="C340" s="92"/>
      <c r="D340" s="103"/>
      <c r="E340" s="104"/>
      <c r="F340" s="104"/>
      <c r="G340" s="104"/>
      <c r="H340" s="104"/>
      <c r="I340" s="104"/>
      <c r="J340" s="104"/>
      <c r="K340" s="105"/>
      <c r="L340" s="105"/>
      <c r="M340" s="106"/>
      <c r="N340" s="106"/>
      <c r="O340" s="107"/>
      <c r="P340" s="108"/>
      <c r="Q340" s="116"/>
      <c r="R340" s="117"/>
      <c r="S340" s="118"/>
      <c r="T340" s="118"/>
      <c r="U340" s="118"/>
      <c r="V340" s="118"/>
      <c r="W340" s="118"/>
      <c r="X340" s="118"/>
      <c r="Y340" s="118"/>
      <c r="Z340" s="118"/>
      <c r="AA340" s="118"/>
      <c r="AB340" s="118"/>
      <c r="AC340" s="118"/>
      <c r="AD340" s="118"/>
      <c r="AE340" s="118"/>
      <c r="AF340" s="118"/>
      <c r="AG340" s="118"/>
      <c r="AH340" s="129" t="s">
        <v>92</v>
      </c>
      <c r="AI340" s="120" t="s">
        <v>43</v>
      </c>
      <c r="AJ340" s="130" t="s">
        <v>36</v>
      </c>
      <c r="AK340" s="123">
        <v>558.71</v>
      </c>
      <c r="AL340" s="123">
        <v>0</v>
      </c>
      <c r="AM340" s="123">
        <v>0</v>
      </c>
      <c r="AN340" s="125"/>
      <c r="AO340" s="123">
        <f>AL340-AN340</f>
        <v>0</v>
      </c>
      <c r="AP340" s="123">
        <f>AN340-AL340</f>
        <v>0</v>
      </c>
      <c r="AQ340" s="125"/>
      <c r="AR340" s="125"/>
      <c r="AS340" s="126"/>
      <c r="AT340" s="125"/>
      <c r="AU340" s="131"/>
      <c r="AV340" s="132"/>
      <c r="AW340" s="102">
        <v>0</v>
      </c>
      <c r="AX340" s="115"/>
      <c r="AY340" s="115"/>
      <c r="BA340" s="64" t="str">
        <f>AJ340 &amp; AW340</f>
        <v>Прибыль направляемая на инвестиции0</v>
      </c>
      <c r="BB340" s="115"/>
      <c r="BC340" s="115"/>
      <c r="BD340" s="115"/>
      <c r="BE340" s="115"/>
    </row>
    <row r="341" spans="3:58" ht="11.25" customHeight="1">
      <c r="C341" s="92"/>
      <c r="D341" s="93" t="s">
        <v>260</v>
      </c>
      <c r="E341" s="94" t="s">
        <v>75</v>
      </c>
      <c r="F341" s="94" t="s">
        <v>103</v>
      </c>
      <c r="G341" s="94" t="s">
        <v>261</v>
      </c>
      <c r="H341" s="94" t="s">
        <v>78</v>
      </c>
      <c r="I341" s="94" t="s">
        <v>78</v>
      </c>
      <c r="J341" s="94" t="s">
        <v>79</v>
      </c>
      <c r="K341" s="95" t="s">
        <v>74</v>
      </c>
      <c r="L341" s="95" t="s">
        <v>94</v>
      </c>
      <c r="M341" s="97" t="s">
        <v>81</v>
      </c>
      <c r="N341" s="97" t="s">
        <v>94</v>
      </c>
      <c r="O341" s="98">
        <v>0</v>
      </c>
      <c r="P341" s="99">
        <v>0</v>
      </c>
      <c r="Q341" s="100"/>
      <c r="R341" s="101"/>
      <c r="S341" s="101"/>
      <c r="T341" s="101"/>
      <c r="U341" s="101"/>
      <c r="V341" s="101"/>
      <c r="W341" s="101"/>
      <c r="X341" s="101"/>
      <c r="Y341" s="101"/>
      <c r="Z341" s="101"/>
      <c r="AA341" s="101"/>
      <c r="AB341" s="101"/>
      <c r="AC341" s="101"/>
      <c r="AD341" s="101"/>
      <c r="AE341" s="101"/>
      <c r="AF341" s="101"/>
      <c r="AG341" s="101"/>
      <c r="AH341" s="101"/>
      <c r="AI341" s="101"/>
      <c r="AJ341" s="101"/>
      <c r="AK341" s="101"/>
      <c r="AL341" s="101"/>
      <c r="AM341" s="101"/>
      <c r="AN341" s="101"/>
      <c r="AO341" s="101"/>
      <c r="AP341" s="101"/>
      <c r="AQ341" s="101"/>
      <c r="AR341" s="101"/>
      <c r="AS341" s="101"/>
      <c r="AT341" s="101"/>
      <c r="AU341" s="101"/>
      <c r="AV341" s="101"/>
      <c r="AW341" s="102"/>
      <c r="AX341" s="66"/>
      <c r="AY341" s="66"/>
      <c r="AZ341" s="66"/>
      <c r="BA341" s="66"/>
      <c r="BB341" s="66"/>
      <c r="BC341" s="66"/>
    </row>
    <row r="342" spans="3:58" ht="11.25" customHeight="1">
      <c r="C342" s="92"/>
      <c r="D342" s="103"/>
      <c r="E342" s="104"/>
      <c r="F342" s="104"/>
      <c r="G342" s="104"/>
      <c r="H342" s="104"/>
      <c r="I342" s="104"/>
      <c r="J342" s="104"/>
      <c r="K342" s="105"/>
      <c r="L342" s="105"/>
      <c r="M342" s="106"/>
      <c r="N342" s="106"/>
      <c r="O342" s="107"/>
      <c r="P342" s="108"/>
      <c r="Q342" s="109"/>
      <c r="R342" s="110">
        <v>1</v>
      </c>
      <c r="S342" s="111" t="s">
        <v>82</v>
      </c>
      <c r="T342" s="111" t="s">
        <v>116</v>
      </c>
      <c r="U342" s="111" t="s">
        <v>106</v>
      </c>
      <c r="V342" s="111" t="s">
        <v>78</v>
      </c>
      <c r="W342" s="111" t="s">
        <v>78</v>
      </c>
      <c r="X342" s="111" t="s">
        <v>79</v>
      </c>
      <c r="Y342" s="111" t="s">
        <v>85</v>
      </c>
      <c r="Z342" s="111" t="s">
        <v>86</v>
      </c>
      <c r="AA342" s="111" t="s">
        <v>107</v>
      </c>
      <c r="AB342" s="111" t="s">
        <v>108</v>
      </c>
      <c r="AC342" s="111" t="s">
        <v>78</v>
      </c>
      <c r="AD342" s="111" t="s">
        <v>78</v>
      </c>
      <c r="AE342" s="111" t="s">
        <v>79</v>
      </c>
      <c r="AF342" s="111" t="s">
        <v>85</v>
      </c>
      <c r="AG342" s="111" t="s">
        <v>86</v>
      </c>
      <c r="AH342" s="112"/>
      <c r="AI342" s="113">
        <v>0</v>
      </c>
      <c r="AJ342" s="114" t="s">
        <v>89</v>
      </c>
      <c r="AK342" s="42"/>
      <c r="AL342" s="42"/>
      <c r="AM342" s="42"/>
      <c r="AN342" s="42"/>
      <c r="AO342" s="42"/>
      <c r="AP342" s="42"/>
      <c r="AQ342" s="91"/>
      <c r="AR342" s="91"/>
      <c r="AS342" s="91"/>
      <c r="AT342" s="91"/>
      <c r="AU342" s="91"/>
      <c r="AV342" s="91"/>
      <c r="AW342" s="102"/>
      <c r="AX342" s="115"/>
      <c r="AY342" s="115"/>
      <c r="AZ342" s="115"/>
      <c r="BA342" s="66"/>
      <c r="BB342" s="115"/>
      <c r="BC342" s="115"/>
      <c r="BD342" s="115"/>
      <c r="BE342" s="115"/>
      <c r="BF342" s="115"/>
    </row>
    <row r="343" spans="3:58" ht="15" customHeight="1">
      <c r="C343" s="92"/>
      <c r="D343" s="103"/>
      <c r="E343" s="104"/>
      <c r="F343" s="104"/>
      <c r="G343" s="104"/>
      <c r="H343" s="104"/>
      <c r="I343" s="104"/>
      <c r="J343" s="104"/>
      <c r="K343" s="105"/>
      <c r="L343" s="105"/>
      <c r="M343" s="106"/>
      <c r="N343" s="106"/>
      <c r="O343" s="107"/>
      <c r="P343" s="108"/>
      <c r="Q343" s="116"/>
      <c r="R343" s="117"/>
      <c r="S343" s="118"/>
      <c r="T343" s="118"/>
      <c r="U343" s="118"/>
      <c r="V343" s="118"/>
      <c r="W343" s="118"/>
      <c r="X343" s="118"/>
      <c r="Y343" s="118"/>
      <c r="Z343" s="118"/>
      <c r="AA343" s="118"/>
      <c r="AB343" s="118"/>
      <c r="AC343" s="118"/>
      <c r="AD343" s="118"/>
      <c r="AE343" s="118"/>
      <c r="AF343" s="118"/>
      <c r="AG343" s="118"/>
      <c r="AH343" s="119"/>
      <c r="AI343" s="120" t="s">
        <v>74</v>
      </c>
      <c r="AJ343" s="121" t="s">
        <v>38</v>
      </c>
      <c r="AK343" s="122">
        <v>6741.98</v>
      </c>
      <c r="AL343" s="123">
        <v>0</v>
      </c>
      <c r="AM343" s="123">
        <v>0</v>
      </c>
      <c r="AN343" s="124"/>
      <c r="AO343" s="123">
        <f>AL343-AN343</f>
        <v>0</v>
      </c>
      <c r="AP343" s="123">
        <f>AN343-AL343</f>
        <v>0</v>
      </c>
      <c r="AQ343" s="125"/>
      <c r="AR343" s="125"/>
      <c r="AS343" s="126"/>
      <c r="AT343" s="125"/>
      <c r="AU343" s="131"/>
      <c r="AV343" s="132"/>
      <c r="AW343" s="102">
        <v>0</v>
      </c>
      <c r="AX343" s="115"/>
      <c r="AY343" s="115"/>
      <c r="BA343" s="64" t="str">
        <f>AJ343 &amp; AW343</f>
        <v>Амортизационные отчисления0</v>
      </c>
      <c r="BB343" s="115"/>
      <c r="BC343" s="115"/>
      <c r="BD343" s="115"/>
      <c r="BE343" s="115"/>
    </row>
    <row r="344" spans="3:58" ht="15" customHeight="1" thickBot="1">
      <c r="C344" s="92"/>
      <c r="D344" s="103"/>
      <c r="E344" s="104"/>
      <c r="F344" s="104"/>
      <c r="G344" s="104"/>
      <c r="H344" s="104"/>
      <c r="I344" s="104"/>
      <c r="J344" s="104"/>
      <c r="K344" s="105"/>
      <c r="L344" s="105"/>
      <c r="M344" s="106"/>
      <c r="N344" s="106"/>
      <c r="O344" s="107"/>
      <c r="P344" s="108"/>
      <c r="Q344" s="116"/>
      <c r="R344" s="117"/>
      <c r="S344" s="118"/>
      <c r="T344" s="118"/>
      <c r="U344" s="118"/>
      <c r="V344" s="118"/>
      <c r="W344" s="118"/>
      <c r="X344" s="118"/>
      <c r="Y344" s="118"/>
      <c r="Z344" s="118"/>
      <c r="AA344" s="118"/>
      <c r="AB344" s="118"/>
      <c r="AC344" s="118"/>
      <c r="AD344" s="118"/>
      <c r="AE344" s="118"/>
      <c r="AF344" s="118"/>
      <c r="AG344" s="118"/>
      <c r="AH344" s="129" t="s">
        <v>92</v>
      </c>
      <c r="AI344" s="120" t="s">
        <v>43</v>
      </c>
      <c r="AJ344" s="130" t="s">
        <v>36</v>
      </c>
      <c r="AK344" s="123">
        <v>3641.71</v>
      </c>
      <c r="AL344" s="123">
        <v>0</v>
      </c>
      <c r="AM344" s="123">
        <v>0</v>
      </c>
      <c r="AN344" s="125"/>
      <c r="AO344" s="123">
        <f>AL344-AN344</f>
        <v>0</v>
      </c>
      <c r="AP344" s="123">
        <f>AN344-AL344</f>
        <v>0</v>
      </c>
      <c r="AQ344" s="125"/>
      <c r="AR344" s="125"/>
      <c r="AS344" s="126"/>
      <c r="AT344" s="125"/>
      <c r="AU344" s="131"/>
      <c r="AV344" s="132"/>
      <c r="AW344" s="102">
        <v>0</v>
      </c>
      <c r="AX344" s="115"/>
      <c r="AY344" s="115"/>
      <c r="BA344" s="64" t="str">
        <f>AJ344 &amp; AW344</f>
        <v>Прибыль направляемая на инвестиции0</v>
      </c>
      <c r="BB344" s="115"/>
      <c r="BC344" s="115"/>
      <c r="BD344" s="115"/>
      <c r="BE344" s="115"/>
    </row>
    <row r="345" spans="3:58" ht="11.25" customHeight="1">
      <c r="C345" s="92"/>
      <c r="D345" s="93" t="s">
        <v>262</v>
      </c>
      <c r="E345" s="94" t="s">
        <v>75</v>
      </c>
      <c r="F345" s="94" t="s">
        <v>103</v>
      </c>
      <c r="G345" s="94" t="s">
        <v>263</v>
      </c>
      <c r="H345" s="94" t="s">
        <v>78</v>
      </c>
      <c r="I345" s="94" t="s">
        <v>78</v>
      </c>
      <c r="J345" s="94" t="s">
        <v>79</v>
      </c>
      <c r="K345" s="95" t="s">
        <v>74</v>
      </c>
      <c r="L345" s="95" t="s">
        <v>94</v>
      </c>
      <c r="M345" s="97" t="s">
        <v>81</v>
      </c>
      <c r="N345" s="97" t="s">
        <v>94</v>
      </c>
      <c r="O345" s="98">
        <v>0</v>
      </c>
      <c r="P345" s="99">
        <v>0</v>
      </c>
      <c r="Q345" s="100"/>
      <c r="R345" s="101"/>
      <c r="S345" s="101"/>
      <c r="T345" s="101"/>
      <c r="U345" s="101"/>
      <c r="V345" s="101"/>
      <c r="W345" s="101"/>
      <c r="X345" s="101"/>
      <c r="Y345" s="101"/>
      <c r="Z345" s="101"/>
      <c r="AA345" s="101"/>
      <c r="AB345" s="101"/>
      <c r="AC345" s="101"/>
      <c r="AD345" s="101"/>
      <c r="AE345" s="101"/>
      <c r="AF345" s="101"/>
      <c r="AG345" s="101"/>
      <c r="AH345" s="101"/>
      <c r="AI345" s="101"/>
      <c r="AJ345" s="101"/>
      <c r="AK345" s="101"/>
      <c r="AL345" s="101"/>
      <c r="AM345" s="101"/>
      <c r="AN345" s="101"/>
      <c r="AO345" s="101"/>
      <c r="AP345" s="101"/>
      <c r="AQ345" s="101"/>
      <c r="AR345" s="101"/>
      <c r="AS345" s="101"/>
      <c r="AT345" s="101"/>
      <c r="AU345" s="101"/>
      <c r="AV345" s="101"/>
      <c r="AW345" s="102"/>
      <c r="AX345" s="66"/>
      <c r="AY345" s="66"/>
      <c r="AZ345" s="66"/>
      <c r="BA345" s="66"/>
      <c r="BB345" s="66"/>
      <c r="BC345" s="66"/>
    </row>
    <row r="346" spans="3:58" ht="11.25" customHeight="1">
      <c r="C346" s="92"/>
      <c r="D346" s="103"/>
      <c r="E346" s="104"/>
      <c r="F346" s="104"/>
      <c r="G346" s="104"/>
      <c r="H346" s="104"/>
      <c r="I346" s="104"/>
      <c r="J346" s="104"/>
      <c r="K346" s="105"/>
      <c r="L346" s="105"/>
      <c r="M346" s="106"/>
      <c r="N346" s="106"/>
      <c r="O346" s="107"/>
      <c r="P346" s="108"/>
      <c r="Q346" s="109"/>
      <c r="R346" s="110">
        <v>1</v>
      </c>
      <c r="S346" s="111" t="s">
        <v>82</v>
      </c>
      <c r="T346" s="111" t="s">
        <v>105</v>
      </c>
      <c r="U346" s="111" t="s">
        <v>106</v>
      </c>
      <c r="V346" s="111" t="s">
        <v>78</v>
      </c>
      <c r="W346" s="111" t="s">
        <v>78</v>
      </c>
      <c r="X346" s="111" t="s">
        <v>79</v>
      </c>
      <c r="Y346" s="111" t="s">
        <v>85</v>
      </c>
      <c r="Z346" s="111" t="s">
        <v>86</v>
      </c>
      <c r="AA346" s="111" t="s">
        <v>107</v>
      </c>
      <c r="AB346" s="111" t="s">
        <v>108</v>
      </c>
      <c r="AC346" s="111" t="s">
        <v>78</v>
      </c>
      <c r="AD346" s="111" t="s">
        <v>78</v>
      </c>
      <c r="AE346" s="111" t="s">
        <v>79</v>
      </c>
      <c r="AF346" s="111" t="s">
        <v>85</v>
      </c>
      <c r="AG346" s="111" t="s">
        <v>86</v>
      </c>
      <c r="AH346" s="112"/>
      <c r="AI346" s="113">
        <v>0</v>
      </c>
      <c r="AJ346" s="114" t="s">
        <v>89</v>
      </c>
      <c r="AK346" s="42"/>
      <c r="AL346" s="42"/>
      <c r="AM346" s="42"/>
      <c r="AN346" s="42"/>
      <c r="AO346" s="42"/>
      <c r="AP346" s="42"/>
      <c r="AQ346" s="91"/>
      <c r="AR346" s="91"/>
      <c r="AS346" s="91"/>
      <c r="AT346" s="91"/>
      <c r="AU346" s="91"/>
      <c r="AV346" s="91"/>
      <c r="AW346" s="102"/>
      <c r="AX346" s="115"/>
      <c r="AY346" s="115"/>
      <c r="AZ346" s="115"/>
      <c r="BA346" s="66"/>
      <c r="BB346" s="115"/>
      <c r="BC346" s="115"/>
      <c r="BD346" s="115"/>
      <c r="BE346" s="115"/>
      <c r="BF346" s="115"/>
    </row>
    <row r="347" spans="3:58" ht="15" customHeight="1">
      <c r="C347" s="92"/>
      <c r="D347" s="103"/>
      <c r="E347" s="104"/>
      <c r="F347" s="104"/>
      <c r="G347" s="104"/>
      <c r="H347" s="104"/>
      <c r="I347" s="104"/>
      <c r="J347" s="104"/>
      <c r="K347" s="105"/>
      <c r="L347" s="105"/>
      <c r="M347" s="106"/>
      <c r="N347" s="106"/>
      <c r="O347" s="107"/>
      <c r="P347" s="108"/>
      <c r="Q347" s="116"/>
      <c r="R347" s="117"/>
      <c r="S347" s="118"/>
      <c r="T347" s="118"/>
      <c r="U347" s="118"/>
      <c r="V347" s="118"/>
      <c r="W347" s="118"/>
      <c r="X347" s="118"/>
      <c r="Y347" s="118"/>
      <c r="Z347" s="118"/>
      <c r="AA347" s="118"/>
      <c r="AB347" s="118"/>
      <c r="AC347" s="118"/>
      <c r="AD347" s="118"/>
      <c r="AE347" s="118"/>
      <c r="AF347" s="118"/>
      <c r="AG347" s="118"/>
      <c r="AH347" s="119"/>
      <c r="AI347" s="120" t="s">
        <v>74</v>
      </c>
      <c r="AJ347" s="121" t="s">
        <v>38</v>
      </c>
      <c r="AK347" s="122">
        <v>4573.8900000000003</v>
      </c>
      <c r="AL347" s="123">
        <v>0</v>
      </c>
      <c r="AM347" s="123">
        <v>0</v>
      </c>
      <c r="AN347" s="124"/>
      <c r="AO347" s="123">
        <f>AL347-AN347</f>
        <v>0</v>
      </c>
      <c r="AP347" s="123">
        <f>AN347-AL347</f>
        <v>0</v>
      </c>
      <c r="AQ347" s="125"/>
      <c r="AR347" s="125"/>
      <c r="AS347" s="126"/>
      <c r="AT347" s="125"/>
      <c r="AU347" s="131"/>
      <c r="AV347" s="132"/>
      <c r="AW347" s="102">
        <v>0</v>
      </c>
      <c r="AX347" s="115"/>
      <c r="AY347" s="115"/>
      <c r="BA347" s="64" t="str">
        <f>AJ347 &amp; AW347</f>
        <v>Амортизационные отчисления0</v>
      </c>
      <c r="BB347" s="115"/>
      <c r="BC347" s="115"/>
      <c r="BD347" s="115"/>
      <c r="BE347" s="115"/>
    </row>
    <row r="348" spans="3:58" ht="15" customHeight="1" thickBot="1">
      <c r="C348" s="92"/>
      <c r="D348" s="103"/>
      <c r="E348" s="104"/>
      <c r="F348" s="104"/>
      <c r="G348" s="104"/>
      <c r="H348" s="104"/>
      <c r="I348" s="104"/>
      <c r="J348" s="104"/>
      <c r="K348" s="105"/>
      <c r="L348" s="105"/>
      <c r="M348" s="106"/>
      <c r="N348" s="106"/>
      <c r="O348" s="107"/>
      <c r="P348" s="108"/>
      <c r="Q348" s="116"/>
      <c r="R348" s="117"/>
      <c r="S348" s="118"/>
      <c r="T348" s="118"/>
      <c r="U348" s="118"/>
      <c r="V348" s="118"/>
      <c r="W348" s="118"/>
      <c r="X348" s="118"/>
      <c r="Y348" s="118"/>
      <c r="Z348" s="118"/>
      <c r="AA348" s="118"/>
      <c r="AB348" s="118"/>
      <c r="AC348" s="118"/>
      <c r="AD348" s="118"/>
      <c r="AE348" s="118"/>
      <c r="AF348" s="118"/>
      <c r="AG348" s="118"/>
      <c r="AH348" s="129" t="s">
        <v>92</v>
      </c>
      <c r="AI348" s="120" t="s">
        <v>43</v>
      </c>
      <c r="AJ348" s="130" t="s">
        <v>36</v>
      </c>
      <c r="AK348" s="123">
        <v>2470.61</v>
      </c>
      <c r="AL348" s="123">
        <v>0</v>
      </c>
      <c r="AM348" s="123">
        <v>0</v>
      </c>
      <c r="AN348" s="125"/>
      <c r="AO348" s="123">
        <f>AL348-AN348</f>
        <v>0</v>
      </c>
      <c r="AP348" s="123">
        <f>AN348-AL348</f>
        <v>0</v>
      </c>
      <c r="AQ348" s="125"/>
      <c r="AR348" s="125"/>
      <c r="AS348" s="126"/>
      <c r="AT348" s="125"/>
      <c r="AU348" s="131"/>
      <c r="AV348" s="132"/>
      <c r="AW348" s="102">
        <v>0</v>
      </c>
      <c r="AX348" s="115"/>
      <c r="AY348" s="115"/>
      <c r="BA348" s="64" t="str">
        <f>AJ348 &amp; AW348</f>
        <v>Прибыль направляемая на инвестиции0</v>
      </c>
      <c r="BB348" s="115"/>
      <c r="BC348" s="115"/>
      <c r="BD348" s="115"/>
      <c r="BE348" s="115"/>
    </row>
    <row r="349" spans="3:58" ht="11.25" customHeight="1">
      <c r="C349" s="92"/>
      <c r="D349" s="93" t="s">
        <v>264</v>
      </c>
      <c r="E349" s="94" t="s">
        <v>75</v>
      </c>
      <c r="F349" s="94" t="s">
        <v>103</v>
      </c>
      <c r="G349" s="94" t="s">
        <v>265</v>
      </c>
      <c r="H349" s="94" t="s">
        <v>78</v>
      </c>
      <c r="I349" s="94" t="s">
        <v>78</v>
      </c>
      <c r="J349" s="94" t="s">
        <v>79</v>
      </c>
      <c r="K349" s="95" t="s">
        <v>74</v>
      </c>
      <c r="L349" s="95" t="s">
        <v>94</v>
      </c>
      <c r="M349" s="97" t="s">
        <v>81</v>
      </c>
      <c r="N349" s="97" t="s">
        <v>94</v>
      </c>
      <c r="O349" s="98">
        <v>0</v>
      </c>
      <c r="P349" s="99">
        <v>0</v>
      </c>
      <c r="Q349" s="100"/>
      <c r="R349" s="101"/>
      <c r="S349" s="101"/>
      <c r="T349" s="101"/>
      <c r="U349" s="101"/>
      <c r="V349" s="101"/>
      <c r="W349" s="101"/>
      <c r="X349" s="101"/>
      <c r="Y349" s="101"/>
      <c r="Z349" s="101"/>
      <c r="AA349" s="101"/>
      <c r="AB349" s="101"/>
      <c r="AC349" s="101"/>
      <c r="AD349" s="101"/>
      <c r="AE349" s="101"/>
      <c r="AF349" s="101"/>
      <c r="AG349" s="101"/>
      <c r="AH349" s="101"/>
      <c r="AI349" s="101"/>
      <c r="AJ349" s="101"/>
      <c r="AK349" s="101"/>
      <c r="AL349" s="101"/>
      <c r="AM349" s="101"/>
      <c r="AN349" s="101"/>
      <c r="AO349" s="101"/>
      <c r="AP349" s="101"/>
      <c r="AQ349" s="101"/>
      <c r="AR349" s="101"/>
      <c r="AS349" s="101"/>
      <c r="AT349" s="101"/>
      <c r="AU349" s="101"/>
      <c r="AV349" s="101"/>
      <c r="AW349" s="102"/>
      <c r="AX349" s="66"/>
      <c r="AY349" s="66"/>
      <c r="AZ349" s="66"/>
      <c r="BA349" s="66"/>
      <c r="BB349" s="66"/>
      <c r="BC349" s="66"/>
    </row>
    <row r="350" spans="3:58" ht="11.25" customHeight="1">
      <c r="C350" s="92"/>
      <c r="D350" s="103"/>
      <c r="E350" s="104"/>
      <c r="F350" s="104"/>
      <c r="G350" s="104"/>
      <c r="H350" s="104"/>
      <c r="I350" s="104"/>
      <c r="J350" s="104"/>
      <c r="K350" s="105"/>
      <c r="L350" s="105"/>
      <c r="M350" s="106"/>
      <c r="N350" s="106"/>
      <c r="O350" s="107"/>
      <c r="P350" s="108"/>
      <c r="Q350" s="109"/>
      <c r="R350" s="110">
        <v>1</v>
      </c>
      <c r="S350" s="111" t="s">
        <v>82</v>
      </c>
      <c r="T350" s="111" t="s">
        <v>105</v>
      </c>
      <c r="U350" s="111" t="s">
        <v>106</v>
      </c>
      <c r="V350" s="111" t="s">
        <v>78</v>
      </c>
      <c r="W350" s="111" t="s">
        <v>78</v>
      </c>
      <c r="X350" s="111" t="s">
        <v>79</v>
      </c>
      <c r="Y350" s="111" t="s">
        <v>85</v>
      </c>
      <c r="Z350" s="111" t="s">
        <v>86</v>
      </c>
      <c r="AA350" s="111" t="s">
        <v>107</v>
      </c>
      <c r="AB350" s="111" t="s">
        <v>108</v>
      </c>
      <c r="AC350" s="111" t="s">
        <v>78</v>
      </c>
      <c r="AD350" s="111" t="s">
        <v>78</v>
      </c>
      <c r="AE350" s="111" t="s">
        <v>79</v>
      </c>
      <c r="AF350" s="111" t="s">
        <v>85</v>
      </c>
      <c r="AG350" s="111" t="s">
        <v>86</v>
      </c>
      <c r="AH350" s="112"/>
      <c r="AI350" s="113">
        <v>0</v>
      </c>
      <c r="AJ350" s="114" t="s">
        <v>89</v>
      </c>
      <c r="AK350" s="42"/>
      <c r="AL350" s="42"/>
      <c r="AM350" s="42"/>
      <c r="AN350" s="42"/>
      <c r="AO350" s="42"/>
      <c r="AP350" s="42"/>
      <c r="AQ350" s="91"/>
      <c r="AR350" s="91"/>
      <c r="AS350" s="91"/>
      <c r="AT350" s="91"/>
      <c r="AU350" s="91"/>
      <c r="AV350" s="91"/>
      <c r="AW350" s="102"/>
      <c r="AX350" s="115"/>
      <c r="AY350" s="115"/>
      <c r="AZ350" s="115"/>
      <c r="BA350" s="66"/>
      <c r="BB350" s="115"/>
      <c r="BC350" s="115"/>
      <c r="BD350" s="115"/>
      <c r="BE350" s="115"/>
      <c r="BF350" s="115"/>
    </row>
    <row r="351" spans="3:58" ht="15" customHeight="1">
      <c r="C351" s="92"/>
      <c r="D351" s="103"/>
      <c r="E351" s="104"/>
      <c r="F351" s="104"/>
      <c r="G351" s="104"/>
      <c r="H351" s="104"/>
      <c r="I351" s="104"/>
      <c r="J351" s="104"/>
      <c r="K351" s="105"/>
      <c r="L351" s="105"/>
      <c r="M351" s="106"/>
      <c r="N351" s="106"/>
      <c r="O351" s="107"/>
      <c r="P351" s="108"/>
      <c r="Q351" s="116"/>
      <c r="R351" s="117"/>
      <c r="S351" s="118"/>
      <c r="T351" s="118"/>
      <c r="U351" s="118"/>
      <c r="V351" s="118"/>
      <c r="W351" s="118"/>
      <c r="X351" s="118"/>
      <c r="Y351" s="118"/>
      <c r="Z351" s="118"/>
      <c r="AA351" s="118"/>
      <c r="AB351" s="118"/>
      <c r="AC351" s="118"/>
      <c r="AD351" s="118"/>
      <c r="AE351" s="118"/>
      <c r="AF351" s="118"/>
      <c r="AG351" s="118"/>
      <c r="AH351" s="119"/>
      <c r="AI351" s="120" t="s">
        <v>74</v>
      </c>
      <c r="AJ351" s="121" t="s">
        <v>38</v>
      </c>
      <c r="AK351" s="122">
        <v>11695.08</v>
      </c>
      <c r="AL351" s="123">
        <v>0</v>
      </c>
      <c r="AM351" s="123">
        <v>0</v>
      </c>
      <c r="AN351" s="124"/>
      <c r="AO351" s="123">
        <f>AL351-AN351</f>
        <v>0</v>
      </c>
      <c r="AP351" s="123">
        <f>AN351-AL351</f>
        <v>0</v>
      </c>
      <c r="AQ351" s="125"/>
      <c r="AR351" s="125"/>
      <c r="AS351" s="126"/>
      <c r="AT351" s="125"/>
      <c r="AU351" s="131"/>
      <c r="AV351" s="132"/>
      <c r="AW351" s="102">
        <v>0</v>
      </c>
      <c r="AX351" s="115"/>
      <c r="AY351" s="115"/>
      <c r="BA351" s="64" t="str">
        <f>AJ351 &amp; AW351</f>
        <v>Амортизационные отчисления0</v>
      </c>
      <c r="BB351" s="115"/>
      <c r="BC351" s="115"/>
      <c r="BD351" s="115"/>
      <c r="BE351" s="115"/>
    </row>
    <row r="352" spans="3:58" ht="15" customHeight="1" thickBot="1">
      <c r="C352" s="92"/>
      <c r="D352" s="103"/>
      <c r="E352" s="104"/>
      <c r="F352" s="104"/>
      <c r="G352" s="104"/>
      <c r="H352" s="104"/>
      <c r="I352" s="104"/>
      <c r="J352" s="104"/>
      <c r="K352" s="105"/>
      <c r="L352" s="105"/>
      <c r="M352" s="106"/>
      <c r="N352" s="106"/>
      <c r="O352" s="107"/>
      <c r="P352" s="108"/>
      <c r="Q352" s="116"/>
      <c r="R352" s="117"/>
      <c r="S352" s="118"/>
      <c r="T352" s="118"/>
      <c r="U352" s="118"/>
      <c r="V352" s="118"/>
      <c r="W352" s="118"/>
      <c r="X352" s="118"/>
      <c r="Y352" s="118"/>
      <c r="Z352" s="118"/>
      <c r="AA352" s="118"/>
      <c r="AB352" s="118"/>
      <c r="AC352" s="118"/>
      <c r="AD352" s="118"/>
      <c r="AE352" s="118"/>
      <c r="AF352" s="118"/>
      <c r="AG352" s="118"/>
      <c r="AH352" s="129" t="s">
        <v>92</v>
      </c>
      <c r="AI352" s="120" t="s">
        <v>43</v>
      </c>
      <c r="AJ352" s="130" t="s">
        <v>36</v>
      </c>
      <c r="AK352" s="123">
        <v>6317.15</v>
      </c>
      <c r="AL352" s="123">
        <v>0</v>
      </c>
      <c r="AM352" s="123">
        <v>0</v>
      </c>
      <c r="AN352" s="125"/>
      <c r="AO352" s="123">
        <f>AL352-AN352</f>
        <v>0</v>
      </c>
      <c r="AP352" s="123">
        <f>AN352-AL352</f>
        <v>0</v>
      </c>
      <c r="AQ352" s="125"/>
      <c r="AR352" s="125"/>
      <c r="AS352" s="126"/>
      <c r="AT352" s="125"/>
      <c r="AU352" s="131"/>
      <c r="AV352" s="132"/>
      <c r="AW352" s="102">
        <v>0</v>
      </c>
      <c r="AX352" s="115"/>
      <c r="AY352" s="115"/>
      <c r="BA352" s="64" t="str">
        <f>AJ352 &amp; AW352</f>
        <v>Прибыль направляемая на инвестиции0</v>
      </c>
      <c r="BB352" s="115"/>
      <c r="BC352" s="115"/>
      <c r="BD352" s="115"/>
      <c r="BE352" s="115"/>
    </row>
    <row r="353" spans="3:58" ht="11.25" customHeight="1">
      <c r="C353" s="92"/>
      <c r="D353" s="93" t="s">
        <v>266</v>
      </c>
      <c r="E353" s="94" t="s">
        <v>75</v>
      </c>
      <c r="F353" s="94" t="s">
        <v>103</v>
      </c>
      <c r="G353" s="94" t="s">
        <v>267</v>
      </c>
      <c r="H353" s="94" t="s">
        <v>78</v>
      </c>
      <c r="I353" s="94" t="s">
        <v>78</v>
      </c>
      <c r="J353" s="94" t="s">
        <v>79</v>
      </c>
      <c r="K353" s="95" t="s">
        <v>74</v>
      </c>
      <c r="L353" s="95" t="s">
        <v>94</v>
      </c>
      <c r="M353" s="97" t="s">
        <v>81</v>
      </c>
      <c r="N353" s="97" t="s">
        <v>94</v>
      </c>
      <c r="O353" s="98">
        <v>0</v>
      </c>
      <c r="P353" s="99">
        <v>0</v>
      </c>
      <c r="Q353" s="100"/>
      <c r="R353" s="101"/>
      <c r="S353" s="101"/>
      <c r="T353" s="101"/>
      <c r="U353" s="101"/>
      <c r="V353" s="101"/>
      <c r="W353" s="101"/>
      <c r="X353" s="101"/>
      <c r="Y353" s="101"/>
      <c r="Z353" s="101"/>
      <c r="AA353" s="101"/>
      <c r="AB353" s="101"/>
      <c r="AC353" s="101"/>
      <c r="AD353" s="101"/>
      <c r="AE353" s="101"/>
      <c r="AF353" s="101"/>
      <c r="AG353" s="101"/>
      <c r="AH353" s="101"/>
      <c r="AI353" s="101"/>
      <c r="AJ353" s="101"/>
      <c r="AK353" s="101"/>
      <c r="AL353" s="101"/>
      <c r="AM353" s="101"/>
      <c r="AN353" s="101"/>
      <c r="AO353" s="101"/>
      <c r="AP353" s="101"/>
      <c r="AQ353" s="101"/>
      <c r="AR353" s="101"/>
      <c r="AS353" s="101"/>
      <c r="AT353" s="101"/>
      <c r="AU353" s="101"/>
      <c r="AV353" s="101"/>
      <c r="AW353" s="102"/>
      <c r="AX353" s="66"/>
      <c r="AY353" s="66"/>
      <c r="AZ353" s="66"/>
      <c r="BA353" s="66"/>
      <c r="BB353" s="66"/>
      <c r="BC353" s="66"/>
    </row>
    <row r="354" spans="3:58" ht="11.25" customHeight="1">
      <c r="C354" s="92"/>
      <c r="D354" s="103"/>
      <c r="E354" s="104"/>
      <c r="F354" s="104"/>
      <c r="G354" s="104"/>
      <c r="H354" s="104"/>
      <c r="I354" s="104"/>
      <c r="J354" s="104"/>
      <c r="K354" s="105"/>
      <c r="L354" s="105"/>
      <c r="M354" s="106"/>
      <c r="N354" s="106"/>
      <c r="O354" s="107"/>
      <c r="P354" s="108"/>
      <c r="Q354" s="109"/>
      <c r="R354" s="110">
        <v>1</v>
      </c>
      <c r="S354" s="111" t="s">
        <v>82</v>
      </c>
      <c r="T354" s="111" t="s">
        <v>105</v>
      </c>
      <c r="U354" s="111" t="s">
        <v>106</v>
      </c>
      <c r="V354" s="111" t="s">
        <v>78</v>
      </c>
      <c r="W354" s="111" t="s">
        <v>78</v>
      </c>
      <c r="X354" s="111" t="s">
        <v>79</v>
      </c>
      <c r="Y354" s="111" t="s">
        <v>85</v>
      </c>
      <c r="Z354" s="111" t="s">
        <v>86</v>
      </c>
      <c r="AA354" s="111" t="s">
        <v>107</v>
      </c>
      <c r="AB354" s="111" t="s">
        <v>108</v>
      </c>
      <c r="AC354" s="111" t="s">
        <v>78</v>
      </c>
      <c r="AD354" s="111" t="s">
        <v>78</v>
      </c>
      <c r="AE354" s="111" t="s">
        <v>79</v>
      </c>
      <c r="AF354" s="111" t="s">
        <v>85</v>
      </c>
      <c r="AG354" s="111" t="s">
        <v>86</v>
      </c>
      <c r="AH354" s="112"/>
      <c r="AI354" s="113">
        <v>0</v>
      </c>
      <c r="AJ354" s="114" t="s">
        <v>89</v>
      </c>
      <c r="AK354" s="42"/>
      <c r="AL354" s="42"/>
      <c r="AM354" s="42"/>
      <c r="AN354" s="42"/>
      <c r="AO354" s="42"/>
      <c r="AP354" s="42"/>
      <c r="AQ354" s="91"/>
      <c r="AR354" s="91"/>
      <c r="AS354" s="91"/>
      <c r="AT354" s="91"/>
      <c r="AU354" s="91"/>
      <c r="AV354" s="91"/>
      <c r="AW354" s="102"/>
      <c r="AX354" s="115"/>
      <c r="AY354" s="115"/>
      <c r="AZ354" s="115"/>
      <c r="BA354" s="66"/>
      <c r="BB354" s="115"/>
      <c r="BC354" s="115"/>
      <c r="BD354" s="115"/>
      <c r="BE354" s="115"/>
      <c r="BF354" s="115"/>
    </row>
    <row r="355" spans="3:58" ht="15" customHeight="1">
      <c r="C355" s="92"/>
      <c r="D355" s="103"/>
      <c r="E355" s="104"/>
      <c r="F355" s="104"/>
      <c r="G355" s="104"/>
      <c r="H355" s="104"/>
      <c r="I355" s="104"/>
      <c r="J355" s="104"/>
      <c r="K355" s="105"/>
      <c r="L355" s="105"/>
      <c r="M355" s="106"/>
      <c r="N355" s="106"/>
      <c r="O355" s="107"/>
      <c r="P355" s="108"/>
      <c r="Q355" s="116"/>
      <c r="R355" s="117"/>
      <c r="S355" s="118"/>
      <c r="T355" s="118"/>
      <c r="U355" s="118"/>
      <c r="V355" s="118"/>
      <c r="W355" s="118"/>
      <c r="X355" s="118"/>
      <c r="Y355" s="118"/>
      <c r="Z355" s="118"/>
      <c r="AA355" s="118"/>
      <c r="AB355" s="118"/>
      <c r="AC355" s="118"/>
      <c r="AD355" s="118"/>
      <c r="AE355" s="118"/>
      <c r="AF355" s="118"/>
      <c r="AG355" s="118"/>
      <c r="AH355" s="119"/>
      <c r="AI355" s="120" t="s">
        <v>74</v>
      </c>
      <c r="AJ355" s="121" t="s">
        <v>38</v>
      </c>
      <c r="AK355" s="122">
        <v>2312.61</v>
      </c>
      <c r="AL355" s="123">
        <v>0</v>
      </c>
      <c r="AM355" s="123">
        <v>0</v>
      </c>
      <c r="AN355" s="124"/>
      <c r="AO355" s="123">
        <f>AL355-AN355</f>
        <v>0</v>
      </c>
      <c r="AP355" s="123">
        <f>AN355-AL355</f>
        <v>0</v>
      </c>
      <c r="AQ355" s="125"/>
      <c r="AR355" s="125"/>
      <c r="AS355" s="126"/>
      <c r="AT355" s="125"/>
      <c r="AU355" s="131"/>
      <c r="AV355" s="132"/>
      <c r="AW355" s="102">
        <v>0</v>
      </c>
      <c r="AX355" s="115"/>
      <c r="AY355" s="115"/>
      <c r="BA355" s="64" t="str">
        <f>AJ355 &amp; AW355</f>
        <v>Амортизационные отчисления0</v>
      </c>
      <c r="BB355" s="115"/>
      <c r="BC355" s="115"/>
      <c r="BD355" s="115"/>
      <c r="BE355" s="115"/>
    </row>
    <row r="356" spans="3:58" ht="15" customHeight="1" thickBot="1">
      <c r="C356" s="92"/>
      <c r="D356" s="103"/>
      <c r="E356" s="104"/>
      <c r="F356" s="104"/>
      <c r="G356" s="104"/>
      <c r="H356" s="104"/>
      <c r="I356" s="104"/>
      <c r="J356" s="104"/>
      <c r="K356" s="105"/>
      <c r="L356" s="105"/>
      <c r="M356" s="106"/>
      <c r="N356" s="106"/>
      <c r="O356" s="107"/>
      <c r="P356" s="108"/>
      <c r="Q356" s="116"/>
      <c r="R356" s="117"/>
      <c r="S356" s="118"/>
      <c r="T356" s="118"/>
      <c r="U356" s="118"/>
      <c r="V356" s="118"/>
      <c r="W356" s="118"/>
      <c r="X356" s="118"/>
      <c r="Y356" s="118"/>
      <c r="Z356" s="118"/>
      <c r="AA356" s="118"/>
      <c r="AB356" s="118"/>
      <c r="AC356" s="118"/>
      <c r="AD356" s="118"/>
      <c r="AE356" s="118"/>
      <c r="AF356" s="118"/>
      <c r="AG356" s="118"/>
      <c r="AH356" s="129" t="s">
        <v>92</v>
      </c>
      <c r="AI356" s="120" t="s">
        <v>43</v>
      </c>
      <c r="AJ356" s="130" t="s">
        <v>36</v>
      </c>
      <c r="AK356" s="123">
        <v>1249.17</v>
      </c>
      <c r="AL356" s="123">
        <v>0</v>
      </c>
      <c r="AM356" s="123">
        <v>0</v>
      </c>
      <c r="AN356" s="125"/>
      <c r="AO356" s="123">
        <f>AL356-AN356</f>
        <v>0</v>
      </c>
      <c r="AP356" s="123">
        <f>AN356-AL356</f>
        <v>0</v>
      </c>
      <c r="AQ356" s="125"/>
      <c r="AR356" s="125"/>
      <c r="AS356" s="126"/>
      <c r="AT356" s="125"/>
      <c r="AU356" s="131"/>
      <c r="AV356" s="132"/>
      <c r="AW356" s="102">
        <v>0</v>
      </c>
      <c r="AX356" s="115"/>
      <c r="AY356" s="115"/>
      <c r="BA356" s="64" t="str">
        <f>AJ356 &amp; AW356</f>
        <v>Прибыль направляемая на инвестиции0</v>
      </c>
      <c r="BB356" s="115"/>
      <c r="BC356" s="115"/>
      <c r="BD356" s="115"/>
      <c r="BE356" s="115"/>
    </row>
    <row r="357" spans="3:58" ht="11.25" customHeight="1">
      <c r="C357" s="92"/>
      <c r="D357" s="93" t="s">
        <v>268</v>
      </c>
      <c r="E357" s="94" t="s">
        <v>75</v>
      </c>
      <c r="F357" s="94" t="s">
        <v>103</v>
      </c>
      <c r="G357" s="94" t="s">
        <v>269</v>
      </c>
      <c r="H357" s="94" t="s">
        <v>78</v>
      </c>
      <c r="I357" s="94" t="s">
        <v>78</v>
      </c>
      <c r="J357" s="94" t="s">
        <v>79</v>
      </c>
      <c r="K357" s="95" t="s">
        <v>74</v>
      </c>
      <c r="L357" s="95" t="s">
        <v>94</v>
      </c>
      <c r="M357" s="97" t="s">
        <v>81</v>
      </c>
      <c r="N357" s="97" t="s">
        <v>94</v>
      </c>
      <c r="O357" s="98">
        <v>0</v>
      </c>
      <c r="P357" s="99">
        <v>0</v>
      </c>
      <c r="Q357" s="100"/>
      <c r="R357" s="101"/>
      <c r="S357" s="101"/>
      <c r="T357" s="101"/>
      <c r="U357" s="101"/>
      <c r="V357" s="101"/>
      <c r="W357" s="101"/>
      <c r="X357" s="101"/>
      <c r="Y357" s="101"/>
      <c r="Z357" s="101"/>
      <c r="AA357" s="101"/>
      <c r="AB357" s="101"/>
      <c r="AC357" s="101"/>
      <c r="AD357" s="101"/>
      <c r="AE357" s="101"/>
      <c r="AF357" s="101"/>
      <c r="AG357" s="101"/>
      <c r="AH357" s="101"/>
      <c r="AI357" s="101"/>
      <c r="AJ357" s="101"/>
      <c r="AK357" s="101"/>
      <c r="AL357" s="101"/>
      <c r="AM357" s="101"/>
      <c r="AN357" s="101"/>
      <c r="AO357" s="101"/>
      <c r="AP357" s="101"/>
      <c r="AQ357" s="101"/>
      <c r="AR357" s="101"/>
      <c r="AS357" s="101"/>
      <c r="AT357" s="101"/>
      <c r="AU357" s="101"/>
      <c r="AV357" s="101"/>
      <c r="AW357" s="102"/>
      <c r="AX357" s="66"/>
      <c r="AY357" s="66"/>
      <c r="AZ357" s="66"/>
      <c r="BA357" s="66"/>
      <c r="BB357" s="66"/>
      <c r="BC357" s="66"/>
    </row>
    <row r="358" spans="3:58" ht="11.25" customHeight="1">
      <c r="C358" s="92"/>
      <c r="D358" s="103"/>
      <c r="E358" s="104"/>
      <c r="F358" s="104"/>
      <c r="G358" s="104"/>
      <c r="H358" s="104"/>
      <c r="I358" s="104"/>
      <c r="J358" s="104"/>
      <c r="K358" s="105"/>
      <c r="L358" s="105"/>
      <c r="M358" s="106"/>
      <c r="N358" s="106"/>
      <c r="O358" s="107"/>
      <c r="P358" s="108"/>
      <c r="Q358" s="109"/>
      <c r="R358" s="110">
        <v>1</v>
      </c>
      <c r="S358" s="111" t="s">
        <v>82</v>
      </c>
      <c r="T358" s="111" t="s">
        <v>105</v>
      </c>
      <c r="U358" s="111" t="s">
        <v>106</v>
      </c>
      <c r="V358" s="111" t="s">
        <v>78</v>
      </c>
      <c r="W358" s="111" t="s">
        <v>78</v>
      </c>
      <c r="X358" s="111" t="s">
        <v>79</v>
      </c>
      <c r="Y358" s="111" t="s">
        <v>85</v>
      </c>
      <c r="Z358" s="111" t="s">
        <v>86</v>
      </c>
      <c r="AA358" s="111" t="s">
        <v>107</v>
      </c>
      <c r="AB358" s="111" t="s">
        <v>108</v>
      </c>
      <c r="AC358" s="111" t="s">
        <v>78</v>
      </c>
      <c r="AD358" s="111" t="s">
        <v>78</v>
      </c>
      <c r="AE358" s="111" t="s">
        <v>79</v>
      </c>
      <c r="AF358" s="111" t="s">
        <v>85</v>
      </c>
      <c r="AG358" s="111" t="s">
        <v>86</v>
      </c>
      <c r="AH358" s="112"/>
      <c r="AI358" s="113">
        <v>0</v>
      </c>
      <c r="AJ358" s="114" t="s">
        <v>89</v>
      </c>
      <c r="AK358" s="42"/>
      <c r="AL358" s="42"/>
      <c r="AM358" s="42"/>
      <c r="AN358" s="42"/>
      <c r="AO358" s="42"/>
      <c r="AP358" s="42"/>
      <c r="AQ358" s="91"/>
      <c r="AR358" s="91"/>
      <c r="AS358" s="91"/>
      <c r="AT358" s="91"/>
      <c r="AU358" s="91"/>
      <c r="AV358" s="91"/>
      <c r="AW358" s="102"/>
      <c r="AX358" s="115"/>
      <c r="AY358" s="115"/>
      <c r="AZ358" s="115"/>
      <c r="BA358" s="66"/>
      <c r="BB358" s="115"/>
      <c r="BC358" s="115"/>
      <c r="BD358" s="115"/>
      <c r="BE358" s="115"/>
      <c r="BF358" s="115"/>
    </row>
    <row r="359" spans="3:58" ht="15" customHeight="1">
      <c r="C359" s="92"/>
      <c r="D359" s="103"/>
      <c r="E359" s="104"/>
      <c r="F359" s="104"/>
      <c r="G359" s="104"/>
      <c r="H359" s="104"/>
      <c r="I359" s="104"/>
      <c r="J359" s="104"/>
      <c r="K359" s="105"/>
      <c r="L359" s="105"/>
      <c r="M359" s="106"/>
      <c r="N359" s="106"/>
      <c r="O359" s="107"/>
      <c r="P359" s="108"/>
      <c r="Q359" s="116"/>
      <c r="R359" s="117"/>
      <c r="S359" s="118"/>
      <c r="T359" s="118"/>
      <c r="U359" s="118"/>
      <c r="V359" s="118"/>
      <c r="W359" s="118"/>
      <c r="X359" s="118"/>
      <c r="Y359" s="118"/>
      <c r="Z359" s="118"/>
      <c r="AA359" s="118"/>
      <c r="AB359" s="118"/>
      <c r="AC359" s="118"/>
      <c r="AD359" s="118"/>
      <c r="AE359" s="118"/>
      <c r="AF359" s="118"/>
      <c r="AG359" s="118"/>
      <c r="AH359" s="119"/>
      <c r="AI359" s="120" t="s">
        <v>74</v>
      </c>
      <c r="AJ359" s="121" t="s">
        <v>38</v>
      </c>
      <c r="AK359" s="122">
        <v>30201.75</v>
      </c>
      <c r="AL359" s="123">
        <v>0</v>
      </c>
      <c r="AM359" s="123">
        <v>0</v>
      </c>
      <c r="AN359" s="124"/>
      <c r="AO359" s="123">
        <f>AL359-AN359</f>
        <v>0</v>
      </c>
      <c r="AP359" s="123">
        <f>AN359-AL359</f>
        <v>0</v>
      </c>
      <c r="AQ359" s="125"/>
      <c r="AR359" s="125"/>
      <c r="AS359" s="126"/>
      <c r="AT359" s="125"/>
      <c r="AU359" s="131"/>
      <c r="AV359" s="132"/>
      <c r="AW359" s="102">
        <v>0</v>
      </c>
      <c r="AX359" s="115"/>
      <c r="AY359" s="115"/>
      <c r="BA359" s="64" t="str">
        <f>AJ359 &amp; AW359</f>
        <v>Амортизационные отчисления0</v>
      </c>
      <c r="BB359" s="115"/>
      <c r="BC359" s="115"/>
      <c r="BD359" s="115"/>
      <c r="BE359" s="115"/>
    </row>
    <row r="360" spans="3:58" ht="15" customHeight="1" thickBot="1">
      <c r="C360" s="92"/>
      <c r="D360" s="103"/>
      <c r="E360" s="104"/>
      <c r="F360" s="104"/>
      <c r="G360" s="104"/>
      <c r="H360" s="104"/>
      <c r="I360" s="104"/>
      <c r="J360" s="104"/>
      <c r="K360" s="105"/>
      <c r="L360" s="105"/>
      <c r="M360" s="106"/>
      <c r="N360" s="106"/>
      <c r="O360" s="107"/>
      <c r="P360" s="108"/>
      <c r="Q360" s="116"/>
      <c r="R360" s="117"/>
      <c r="S360" s="118"/>
      <c r="T360" s="118"/>
      <c r="U360" s="118"/>
      <c r="V360" s="118"/>
      <c r="W360" s="118"/>
      <c r="X360" s="118"/>
      <c r="Y360" s="118"/>
      <c r="Z360" s="118"/>
      <c r="AA360" s="118"/>
      <c r="AB360" s="118"/>
      <c r="AC360" s="118"/>
      <c r="AD360" s="118"/>
      <c r="AE360" s="118"/>
      <c r="AF360" s="118"/>
      <c r="AG360" s="118"/>
      <c r="AH360" s="129" t="s">
        <v>92</v>
      </c>
      <c r="AI360" s="120" t="s">
        <v>43</v>
      </c>
      <c r="AJ360" s="130" t="s">
        <v>36</v>
      </c>
      <c r="AK360" s="123">
        <v>16313.62</v>
      </c>
      <c r="AL360" s="123">
        <v>0</v>
      </c>
      <c r="AM360" s="123">
        <v>0</v>
      </c>
      <c r="AN360" s="125"/>
      <c r="AO360" s="123">
        <f>AL360-AN360</f>
        <v>0</v>
      </c>
      <c r="AP360" s="123">
        <f>AN360-AL360</f>
        <v>0</v>
      </c>
      <c r="AQ360" s="125"/>
      <c r="AR360" s="125"/>
      <c r="AS360" s="126"/>
      <c r="AT360" s="125"/>
      <c r="AU360" s="131"/>
      <c r="AV360" s="132"/>
      <c r="AW360" s="102">
        <v>0</v>
      </c>
      <c r="AX360" s="115"/>
      <c r="AY360" s="115"/>
      <c r="BA360" s="64" t="str">
        <f>AJ360 &amp; AW360</f>
        <v>Прибыль направляемая на инвестиции0</v>
      </c>
      <c r="BB360" s="115"/>
      <c r="BC360" s="115"/>
      <c r="BD360" s="115"/>
      <c r="BE360" s="115"/>
    </row>
    <row r="361" spans="3:58" ht="11.25" customHeight="1">
      <c r="C361" s="92"/>
      <c r="D361" s="93" t="s">
        <v>270</v>
      </c>
      <c r="E361" s="94" t="s">
        <v>75</v>
      </c>
      <c r="F361" s="94" t="s">
        <v>103</v>
      </c>
      <c r="G361" s="94" t="s">
        <v>271</v>
      </c>
      <c r="H361" s="94" t="s">
        <v>78</v>
      </c>
      <c r="I361" s="94" t="s">
        <v>78</v>
      </c>
      <c r="J361" s="94" t="s">
        <v>79</v>
      </c>
      <c r="K361" s="95" t="s">
        <v>74</v>
      </c>
      <c r="L361" s="95" t="s">
        <v>94</v>
      </c>
      <c r="M361" s="97" t="s">
        <v>81</v>
      </c>
      <c r="N361" s="97" t="s">
        <v>94</v>
      </c>
      <c r="O361" s="98">
        <v>0</v>
      </c>
      <c r="P361" s="99">
        <v>0</v>
      </c>
      <c r="Q361" s="100"/>
      <c r="R361" s="101"/>
      <c r="S361" s="101"/>
      <c r="T361" s="101"/>
      <c r="U361" s="101"/>
      <c r="V361" s="101"/>
      <c r="W361" s="101"/>
      <c r="X361" s="101"/>
      <c r="Y361" s="101"/>
      <c r="Z361" s="101"/>
      <c r="AA361" s="101"/>
      <c r="AB361" s="101"/>
      <c r="AC361" s="101"/>
      <c r="AD361" s="101"/>
      <c r="AE361" s="101"/>
      <c r="AF361" s="101"/>
      <c r="AG361" s="101"/>
      <c r="AH361" s="101"/>
      <c r="AI361" s="101"/>
      <c r="AJ361" s="101"/>
      <c r="AK361" s="101"/>
      <c r="AL361" s="101"/>
      <c r="AM361" s="101"/>
      <c r="AN361" s="101"/>
      <c r="AO361" s="101"/>
      <c r="AP361" s="101"/>
      <c r="AQ361" s="101"/>
      <c r="AR361" s="101"/>
      <c r="AS361" s="101"/>
      <c r="AT361" s="101"/>
      <c r="AU361" s="101"/>
      <c r="AV361" s="101"/>
      <c r="AW361" s="102"/>
      <c r="AX361" s="66"/>
      <c r="AY361" s="66"/>
      <c r="AZ361" s="66"/>
      <c r="BA361" s="66"/>
      <c r="BB361" s="66"/>
      <c r="BC361" s="66"/>
    </row>
    <row r="362" spans="3:58" ht="11.25" customHeight="1">
      <c r="C362" s="92"/>
      <c r="D362" s="103"/>
      <c r="E362" s="104"/>
      <c r="F362" s="104"/>
      <c r="G362" s="104"/>
      <c r="H362" s="104"/>
      <c r="I362" s="104"/>
      <c r="J362" s="104"/>
      <c r="K362" s="105"/>
      <c r="L362" s="105"/>
      <c r="M362" s="106"/>
      <c r="N362" s="106"/>
      <c r="O362" s="107"/>
      <c r="P362" s="108"/>
      <c r="Q362" s="109"/>
      <c r="R362" s="110">
        <v>1</v>
      </c>
      <c r="S362" s="111" t="s">
        <v>82</v>
      </c>
      <c r="T362" s="111" t="s">
        <v>116</v>
      </c>
      <c r="U362" s="111" t="s">
        <v>106</v>
      </c>
      <c r="V362" s="111" t="s">
        <v>78</v>
      </c>
      <c r="W362" s="111" t="s">
        <v>78</v>
      </c>
      <c r="X362" s="111" t="s">
        <v>79</v>
      </c>
      <c r="Y362" s="111" t="s">
        <v>85</v>
      </c>
      <c r="Z362" s="111" t="s">
        <v>86</v>
      </c>
      <c r="AA362" s="111" t="s">
        <v>107</v>
      </c>
      <c r="AB362" s="111" t="s">
        <v>108</v>
      </c>
      <c r="AC362" s="111" t="s">
        <v>78</v>
      </c>
      <c r="AD362" s="111" t="s">
        <v>78</v>
      </c>
      <c r="AE362" s="111" t="s">
        <v>79</v>
      </c>
      <c r="AF362" s="111" t="s">
        <v>85</v>
      </c>
      <c r="AG362" s="111" t="s">
        <v>86</v>
      </c>
      <c r="AH362" s="112"/>
      <c r="AI362" s="113">
        <v>0</v>
      </c>
      <c r="AJ362" s="114" t="s">
        <v>89</v>
      </c>
      <c r="AK362" s="42"/>
      <c r="AL362" s="42"/>
      <c r="AM362" s="42"/>
      <c r="AN362" s="42"/>
      <c r="AO362" s="42"/>
      <c r="AP362" s="42"/>
      <c r="AQ362" s="91"/>
      <c r="AR362" s="91"/>
      <c r="AS362" s="91"/>
      <c r="AT362" s="91"/>
      <c r="AU362" s="91"/>
      <c r="AV362" s="91"/>
      <c r="AW362" s="102"/>
      <c r="AX362" s="115"/>
      <c r="AY362" s="115"/>
      <c r="AZ362" s="115"/>
      <c r="BA362" s="66"/>
      <c r="BB362" s="115"/>
      <c r="BC362" s="115"/>
      <c r="BD362" s="115"/>
      <c r="BE362" s="115"/>
      <c r="BF362" s="115"/>
    </row>
    <row r="363" spans="3:58" ht="15" customHeight="1">
      <c r="C363" s="92"/>
      <c r="D363" s="103"/>
      <c r="E363" s="104"/>
      <c r="F363" s="104"/>
      <c r="G363" s="104"/>
      <c r="H363" s="104"/>
      <c r="I363" s="104"/>
      <c r="J363" s="104"/>
      <c r="K363" s="105"/>
      <c r="L363" s="105"/>
      <c r="M363" s="106"/>
      <c r="N363" s="106"/>
      <c r="O363" s="107"/>
      <c r="P363" s="108"/>
      <c r="Q363" s="116"/>
      <c r="R363" s="117"/>
      <c r="S363" s="118"/>
      <c r="T363" s="118"/>
      <c r="U363" s="118"/>
      <c r="V363" s="118"/>
      <c r="W363" s="118"/>
      <c r="X363" s="118"/>
      <c r="Y363" s="118"/>
      <c r="Z363" s="118"/>
      <c r="AA363" s="118"/>
      <c r="AB363" s="118"/>
      <c r="AC363" s="118"/>
      <c r="AD363" s="118"/>
      <c r="AE363" s="118"/>
      <c r="AF363" s="118"/>
      <c r="AG363" s="118"/>
      <c r="AH363" s="119"/>
      <c r="AI363" s="120" t="s">
        <v>74</v>
      </c>
      <c r="AJ363" s="121" t="s">
        <v>38</v>
      </c>
      <c r="AK363" s="122">
        <v>6335.76</v>
      </c>
      <c r="AL363" s="123">
        <v>0</v>
      </c>
      <c r="AM363" s="123">
        <v>0</v>
      </c>
      <c r="AN363" s="124"/>
      <c r="AO363" s="123">
        <f>AL363-AN363</f>
        <v>0</v>
      </c>
      <c r="AP363" s="123">
        <f>AN363-AL363</f>
        <v>0</v>
      </c>
      <c r="AQ363" s="125"/>
      <c r="AR363" s="125"/>
      <c r="AS363" s="126"/>
      <c r="AT363" s="125"/>
      <c r="AU363" s="131"/>
      <c r="AV363" s="132"/>
      <c r="AW363" s="102">
        <v>0</v>
      </c>
      <c r="AX363" s="115"/>
      <c r="AY363" s="115"/>
      <c r="BA363" s="64" t="str">
        <f>AJ363 &amp; AW363</f>
        <v>Амортизационные отчисления0</v>
      </c>
      <c r="BB363" s="115"/>
      <c r="BC363" s="115"/>
      <c r="BD363" s="115"/>
      <c r="BE363" s="115"/>
    </row>
    <row r="364" spans="3:58" ht="15" customHeight="1" thickBot="1">
      <c r="C364" s="92"/>
      <c r="D364" s="103"/>
      <c r="E364" s="104"/>
      <c r="F364" s="104"/>
      <c r="G364" s="104"/>
      <c r="H364" s="104"/>
      <c r="I364" s="104"/>
      <c r="J364" s="104"/>
      <c r="K364" s="105"/>
      <c r="L364" s="105"/>
      <c r="M364" s="106"/>
      <c r="N364" s="106"/>
      <c r="O364" s="107"/>
      <c r="P364" s="108"/>
      <c r="Q364" s="116"/>
      <c r="R364" s="117"/>
      <c r="S364" s="118"/>
      <c r="T364" s="118"/>
      <c r="U364" s="118"/>
      <c r="V364" s="118"/>
      <c r="W364" s="118"/>
      <c r="X364" s="118"/>
      <c r="Y364" s="118"/>
      <c r="Z364" s="118"/>
      <c r="AA364" s="118"/>
      <c r="AB364" s="118"/>
      <c r="AC364" s="118"/>
      <c r="AD364" s="118"/>
      <c r="AE364" s="118"/>
      <c r="AF364" s="118"/>
      <c r="AG364" s="118"/>
      <c r="AH364" s="129" t="s">
        <v>92</v>
      </c>
      <c r="AI364" s="120" t="s">
        <v>43</v>
      </c>
      <c r="AJ364" s="130" t="s">
        <v>36</v>
      </c>
      <c r="AK364" s="123">
        <v>3422.29</v>
      </c>
      <c r="AL364" s="123">
        <v>0</v>
      </c>
      <c r="AM364" s="123">
        <v>0</v>
      </c>
      <c r="AN364" s="125"/>
      <c r="AO364" s="123">
        <f>AL364-AN364</f>
        <v>0</v>
      </c>
      <c r="AP364" s="123">
        <f>AN364-AL364</f>
        <v>0</v>
      </c>
      <c r="AQ364" s="125"/>
      <c r="AR364" s="125"/>
      <c r="AS364" s="126"/>
      <c r="AT364" s="125"/>
      <c r="AU364" s="131"/>
      <c r="AV364" s="132"/>
      <c r="AW364" s="102">
        <v>0</v>
      </c>
      <c r="AX364" s="115"/>
      <c r="AY364" s="115"/>
      <c r="BA364" s="64" t="str">
        <f>AJ364 &amp; AW364</f>
        <v>Прибыль направляемая на инвестиции0</v>
      </c>
      <c r="BB364" s="115"/>
      <c r="BC364" s="115"/>
      <c r="BD364" s="115"/>
      <c r="BE364" s="115"/>
    </row>
    <row r="365" spans="3:58" ht="11.25" customHeight="1">
      <c r="C365" s="92"/>
      <c r="D365" s="93" t="s">
        <v>272</v>
      </c>
      <c r="E365" s="94" t="s">
        <v>75</v>
      </c>
      <c r="F365" s="94" t="s">
        <v>103</v>
      </c>
      <c r="G365" s="94" t="s">
        <v>273</v>
      </c>
      <c r="H365" s="94" t="s">
        <v>78</v>
      </c>
      <c r="I365" s="94" t="s">
        <v>78</v>
      </c>
      <c r="J365" s="94" t="s">
        <v>79</v>
      </c>
      <c r="K365" s="95" t="s">
        <v>74</v>
      </c>
      <c r="L365" s="95" t="s">
        <v>94</v>
      </c>
      <c r="M365" s="97" t="s">
        <v>81</v>
      </c>
      <c r="N365" s="97" t="s">
        <v>94</v>
      </c>
      <c r="O365" s="98">
        <v>0</v>
      </c>
      <c r="P365" s="99">
        <v>0</v>
      </c>
      <c r="Q365" s="100"/>
      <c r="R365" s="101"/>
      <c r="S365" s="101"/>
      <c r="T365" s="101"/>
      <c r="U365" s="101"/>
      <c r="V365" s="101"/>
      <c r="W365" s="101"/>
      <c r="X365" s="101"/>
      <c r="Y365" s="101"/>
      <c r="Z365" s="101"/>
      <c r="AA365" s="101"/>
      <c r="AB365" s="101"/>
      <c r="AC365" s="101"/>
      <c r="AD365" s="101"/>
      <c r="AE365" s="101"/>
      <c r="AF365" s="101"/>
      <c r="AG365" s="101"/>
      <c r="AH365" s="101"/>
      <c r="AI365" s="101"/>
      <c r="AJ365" s="101"/>
      <c r="AK365" s="101"/>
      <c r="AL365" s="101"/>
      <c r="AM365" s="101"/>
      <c r="AN365" s="101"/>
      <c r="AO365" s="101"/>
      <c r="AP365" s="101"/>
      <c r="AQ365" s="101"/>
      <c r="AR365" s="101"/>
      <c r="AS365" s="101"/>
      <c r="AT365" s="101"/>
      <c r="AU365" s="101"/>
      <c r="AV365" s="101"/>
      <c r="AW365" s="102"/>
      <c r="AX365" s="66"/>
      <c r="AY365" s="66"/>
      <c r="AZ365" s="66"/>
      <c r="BA365" s="66"/>
      <c r="BB365" s="66"/>
      <c r="BC365" s="66"/>
    </row>
    <row r="366" spans="3:58" ht="11.25" customHeight="1">
      <c r="C366" s="92"/>
      <c r="D366" s="103"/>
      <c r="E366" s="104"/>
      <c r="F366" s="104"/>
      <c r="G366" s="104"/>
      <c r="H366" s="104"/>
      <c r="I366" s="104"/>
      <c r="J366" s="104"/>
      <c r="K366" s="105"/>
      <c r="L366" s="105"/>
      <c r="M366" s="106"/>
      <c r="N366" s="106"/>
      <c r="O366" s="107"/>
      <c r="P366" s="108"/>
      <c r="Q366" s="109"/>
      <c r="R366" s="110">
        <v>1</v>
      </c>
      <c r="S366" s="111" t="s">
        <v>82</v>
      </c>
      <c r="T366" s="111" t="s">
        <v>105</v>
      </c>
      <c r="U366" s="111" t="s">
        <v>106</v>
      </c>
      <c r="V366" s="111" t="s">
        <v>78</v>
      </c>
      <c r="W366" s="111" t="s">
        <v>78</v>
      </c>
      <c r="X366" s="111" t="s">
        <v>79</v>
      </c>
      <c r="Y366" s="111" t="s">
        <v>85</v>
      </c>
      <c r="Z366" s="111" t="s">
        <v>86</v>
      </c>
      <c r="AA366" s="111" t="s">
        <v>107</v>
      </c>
      <c r="AB366" s="111" t="s">
        <v>108</v>
      </c>
      <c r="AC366" s="111" t="s">
        <v>78</v>
      </c>
      <c r="AD366" s="111" t="s">
        <v>78</v>
      </c>
      <c r="AE366" s="111" t="s">
        <v>79</v>
      </c>
      <c r="AF366" s="111" t="s">
        <v>85</v>
      </c>
      <c r="AG366" s="111" t="s">
        <v>86</v>
      </c>
      <c r="AH366" s="112"/>
      <c r="AI366" s="113">
        <v>0</v>
      </c>
      <c r="AJ366" s="114" t="s">
        <v>89</v>
      </c>
      <c r="AK366" s="42"/>
      <c r="AL366" s="42"/>
      <c r="AM366" s="42"/>
      <c r="AN366" s="42"/>
      <c r="AO366" s="42"/>
      <c r="AP366" s="42"/>
      <c r="AQ366" s="91"/>
      <c r="AR366" s="91"/>
      <c r="AS366" s="91"/>
      <c r="AT366" s="91"/>
      <c r="AU366" s="91"/>
      <c r="AV366" s="91"/>
      <c r="AW366" s="102"/>
      <c r="AX366" s="115"/>
      <c r="AY366" s="115"/>
      <c r="AZ366" s="115"/>
      <c r="BA366" s="66"/>
      <c r="BB366" s="115"/>
      <c r="BC366" s="115"/>
      <c r="BD366" s="115"/>
      <c r="BE366" s="115"/>
      <c r="BF366" s="115"/>
    </row>
    <row r="367" spans="3:58" ht="15" customHeight="1">
      <c r="C367" s="92"/>
      <c r="D367" s="103"/>
      <c r="E367" s="104"/>
      <c r="F367" s="104"/>
      <c r="G367" s="104"/>
      <c r="H367" s="104"/>
      <c r="I367" s="104"/>
      <c r="J367" s="104"/>
      <c r="K367" s="105"/>
      <c r="L367" s="105"/>
      <c r="M367" s="106"/>
      <c r="N367" s="106"/>
      <c r="O367" s="107"/>
      <c r="P367" s="108"/>
      <c r="Q367" s="116"/>
      <c r="R367" s="117"/>
      <c r="S367" s="118"/>
      <c r="T367" s="118"/>
      <c r="U367" s="118"/>
      <c r="V367" s="118"/>
      <c r="W367" s="118"/>
      <c r="X367" s="118"/>
      <c r="Y367" s="118"/>
      <c r="Z367" s="118"/>
      <c r="AA367" s="118"/>
      <c r="AB367" s="118"/>
      <c r="AC367" s="118"/>
      <c r="AD367" s="118"/>
      <c r="AE367" s="118"/>
      <c r="AF367" s="118"/>
      <c r="AG367" s="118"/>
      <c r="AH367" s="119"/>
      <c r="AI367" s="120" t="s">
        <v>74</v>
      </c>
      <c r="AJ367" s="121" t="s">
        <v>38</v>
      </c>
      <c r="AK367" s="122">
        <v>7588.07</v>
      </c>
      <c r="AL367" s="123">
        <v>0</v>
      </c>
      <c r="AM367" s="123">
        <v>0</v>
      </c>
      <c r="AN367" s="124"/>
      <c r="AO367" s="123">
        <f>AL367-AN367</f>
        <v>0</v>
      </c>
      <c r="AP367" s="123">
        <f>AN367-AL367</f>
        <v>0</v>
      </c>
      <c r="AQ367" s="125"/>
      <c r="AR367" s="125"/>
      <c r="AS367" s="126"/>
      <c r="AT367" s="125"/>
      <c r="AU367" s="131"/>
      <c r="AV367" s="132"/>
      <c r="AW367" s="102">
        <v>0</v>
      </c>
      <c r="AX367" s="115"/>
      <c r="AY367" s="115"/>
      <c r="BA367" s="64" t="str">
        <f>AJ367 &amp; AW367</f>
        <v>Амортизационные отчисления0</v>
      </c>
      <c r="BB367" s="115"/>
      <c r="BC367" s="115"/>
      <c r="BD367" s="115"/>
      <c r="BE367" s="115"/>
    </row>
    <row r="368" spans="3:58" ht="15" customHeight="1">
      <c r="C368" s="92"/>
      <c r="D368" s="103"/>
      <c r="E368" s="104"/>
      <c r="F368" s="104"/>
      <c r="G368" s="104"/>
      <c r="H368" s="104"/>
      <c r="I368" s="104"/>
      <c r="J368" s="104"/>
      <c r="K368" s="105"/>
      <c r="L368" s="105"/>
      <c r="M368" s="106"/>
      <c r="N368" s="106"/>
      <c r="O368" s="107"/>
      <c r="P368" s="108"/>
      <c r="Q368" s="116"/>
      <c r="R368" s="117"/>
      <c r="S368" s="118"/>
      <c r="T368" s="118"/>
      <c r="U368" s="118"/>
      <c r="V368" s="118"/>
      <c r="W368" s="118"/>
      <c r="X368" s="118"/>
      <c r="Y368" s="118"/>
      <c r="Z368" s="118"/>
      <c r="AA368" s="118"/>
      <c r="AB368" s="118"/>
      <c r="AC368" s="118"/>
      <c r="AD368" s="118"/>
      <c r="AE368" s="118"/>
      <c r="AF368" s="118"/>
      <c r="AG368" s="118"/>
      <c r="AH368" s="129" t="s">
        <v>92</v>
      </c>
      <c r="AI368" s="120" t="s">
        <v>43</v>
      </c>
      <c r="AJ368" s="130" t="s">
        <v>36</v>
      </c>
      <c r="AK368" s="123">
        <v>4098.7299999999996</v>
      </c>
      <c r="AL368" s="123">
        <v>0</v>
      </c>
      <c r="AM368" s="123">
        <v>0</v>
      </c>
      <c r="AN368" s="125"/>
      <c r="AO368" s="123">
        <f>AL368-AN368</f>
        <v>0</v>
      </c>
      <c r="AP368" s="123">
        <f>AN368-AL368</f>
        <v>0</v>
      </c>
      <c r="AQ368" s="125"/>
      <c r="AR368" s="125"/>
      <c r="AS368" s="126"/>
      <c r="AT368" s="125"/>
      <c r="AU368" s="131"/>
      <c r="AV368" s="132"/>
      <c r="AW368" s="102">
        <v>0</v>
      </c>
      <c r="AX368" s="115"/>
      <c r="AY368" s="115"/>
      <c r="BA368" s="64" t="str">
        <f>AJ368 &amp; AW368</f>
        <v>Прибыль направляемая на инвестиции0</v>
      </c>
      <c r="BB368" s="115"/>
      <c r="BC368" s="115"/>
      <c r="BD368" s="115"/>
      <c r="BE368" s="115"/>
    </row>
    <row r="369" spans="3:58">
      <c r="C369" s="3"/>
      <c r="D369" s="139"/>
      <c r="E369" s="140" t="s">
        <v>92</v>
      </c>
      <c r="F369" s="140"/>
      <c r="G369" s="140"/>
      <c r="H369" s="140"/>
      <c r="I369" s="140"/>
      <c r="J369" s="140"/>
      <c r="K369" s="140"/>
      <c r="L369" s="140"/>
      <c r="M369" s="140"/>
      <c r="N369" s="140"/>
      <c r="O369" s="140"/>
      <c r="P369" s="140"/>
      <c r="Q369" s="140"/>
      <c r="R369" s="140"/>
      <c r="S369" s="140"/>
      <c r="T369" s="140"/>
      <c r="U369" s="140"/>
      <c r="V369" s="140"/>
      <c r="W369" s="140"/>
      <c r="X369" s="140"/>
      <c r="Y369" s="140"/>
      <c r="Z369" s="140"/>
      <c r="AA369" s="140"/>
      <c r="AB369" s="140"/>
      <c r="AC369" s="140"/>
      <c r="AD369" s="140"/>
      <c r="AE369" s="140"/>
      <c r="AF369" s="140"/>
      <c r="AG369" s="140"/>
      <c r="AH369" s="141"/>
      <c r="AI369" s="141"/>
      <c r="AJ369" s="141"/>
      <c r="AK369" s="141"/>
      <c r="AL369" s="141"/>
      <c r="AM369" s="141"/>
      <c r="AN369" s="141"/>
      <c r="AO369" s="141"/>
      <c r="AP369" s="141"/>
      <c r="AQ369" s="141"/>
      <c r="AR369" s="141"/>
      <c r="AS369" s="141"/>
      <c r="AT369" s="141"/>
      <c r="AU369" s="141"/>
      <c r="AV369" s="141"/>
      <c r="AW369" s="54"/>
    </row>
    <row r="370" spans="3:58" ht="15.75" customHeight="1">
      <c r="C370" s="3"/>
      <c r="D370" s="136"/>
      <c r="E370" s="137"/>
      <c r="F370" s="69"/>
      <c r="G370" s="69"/>
      <c r="H370" s="69"/>
      <c r="I370" s="69"/>
      <c r="J370" s="69"/>
      <c r="K370" s="69"/>
      <c r="L370" s="69"/>
      <c r="M370" s="69"/>
      <c r="N370" s="69"/>
      <c r="O370" s="69"/>
      <c r="P370" s="69"/>
      <c r="Q370" s="69"/>
      <c r="R370" s="69"/>
      <c r="S370" s="69"/>
      <c r="T370" s="69"/>
      <c r="U370" s="69"/>
      <c r="V370" s="69"/>
      <c r="W370" s="69"/>
      <c r="X370" s="69"/>
      <c r="Y370" s="69"/>
      <c r="Z370" s="69"/>
      <c r="AA370" s="69"/>
      <c r="AB370" s="69"/>
      <c r="AC370" s="69"/>
      <c r="AD370" s="69"/>
      <c r="AE370" s="69"/>
      <c r="AF370" s="69"/>
      <c r="AG370" s="69"/>
      <c r="AH370" s="138"/>
      <c r="AI370" s="138"/>
      <c r="AJ370" s="138"/>
      <c r="AK370" s="138"/>
      <c r="AL370" s="138"/>
      <c r="AM370" s="138"/>
      <c r="AN370" s="138"/>
      <c r="AO370" s="138"/>
      <c r="AP370" s="138"/>
      <c r="AQ370" s="138"/>
      <c r="AR370" s="138"/>
      <c r="AS370" s="138"/>
      <c r="AT370" s="138"/>
      <c r="AU370" s="138"/>
      <c r="AV370" s="138"/>
    </row>
    <row r="371" spans="3:58" ht="15" customHeight="1">
      <c r="C371" s="3"/>
      <c r="D371" s="71" t="s">
        <v>274</v>
      </c>
      <c r="E371" s="72"/>
      <c r="F371" s="72"/>
      <c r="G371" s="73"/>
      <c r="H371" s="73"/>
      <c r="I371" s="73"/>
      <c r="J371" s="73"/>
      <c r="K371" s="73"/>
      <c r="L371" s="73"/>
      <c r="M371" s="73"/>
      <c r="N371" s="73"/>
      <c r="O371" s="73"/>
      <c r="P371" s="73"/>
      <c r="Q371" s="73"/>
      <c r="R371" s="73"/>
      <c r="S371" s="73"/>
      <c r="T371" s="73"/>
      <c r="U371" s="73"/>
      <c r="V371" s="73"/>
      <c r="W371" s="73"/>
      <c r="X371" s="73"/>
      <c r="Y371" s="73"/>
      <c r="Z371" s="73"/>
      <c r="AA371" s="73"/>
      <c r="AB371" s="73"/>
      <c r="AC371" s="73"/>
      <c r="AD371" s="73"/>
      <c r="AE371" s="73"/>
      <c r="AF371" s="73"/>
      <c r="AG371" s="73"/>
      <c r="AH371" s="73"/>
      <c r="AI371" s="73"/>
      <c r="AJ371" s="73"/>
      <c r="AK371" s="73"/>
      <c r="AL371" s="73"/>
      <c r="AM371" s="73"/>
      <c r="AN371" s="73"/>
      <c r="AO371" s="73"/>
      <c r="AP371" s="73"/>
      <c r="AQ371" s="73"/>
      <c r="AR371" s="73"/>
      <c r="AS371" s="73"/>
      <c r="AT371" s="73"/>
      <c r="AU371" s="73"/>
      <c r="AV371" s="73"/>
      <c r="AW371" s="54"/>
    </row>
    <row r="372" spans="3:58" ht="24" customHeight="1">
      <c r="C372" s="3"/>
      <c r="D372" s="13" t="s">
        <v>0</v>
      </c>
      <c r="E372" s="13" t="s">
        <v>1</v>
      </c>
      <c r="F372" s="13" t="s">
        <v>2</v>
      </c>
      <c r="G372" s="14" t="s">
        <v>3</v>
      </c>
      <c r="H372" s="15" t="s">
        <v>4</v>
      </c>
      <c r="I372" s="16"/>
      <c r="J372" s="17"/>
      <c r="K372" s="14" t="s">
        <v>5</v>
      </c>
      <c r="L372" s="18" t="s">
        <v>6</v>
      </c>
      <c r="M372" s="18" t="s">
        <v>7</v>
      </c>
      <c r="N372" s="19"/>
      <c r="O372" s="14" t="s">
        <v>8</v>
      </c>
      <c r="P372" s="20"/>
      <c r="Q372" s="21"/>
      <c r="R372" s="22" t="s">
        <v>9</v>
      </c>
      <c r="S372" s="23" t="s">
        <v>10</v>
      </c>
      <c r="T372" s="23" t="s">
        <v>11</v>
      </c>
      <c r="U372" s="23" t="s">
        <v>12</v>
      </c>
      <c r="V372" s="16" t="s">
        <v>13</v>
      </c>
      <c r="W372" s="16"/>
      <c r="X372" s="16"/>
      <c r="Y372" s="16"/>
      <c r="Z372" s="16"/>
      <c r="AA372" s="16"/>
      <c r="AB372" s="17"/>
      <c r="AC372" s="15" t="s">
        <v>4</v>
      </c>
      <c r="AD372" s="16"/>
      <c r="AE372" s="16"/>
      <c r="AF372" s="16"/>
      <c r="AG372" s="17"/>
      <c r="AH372" s="21"/>
      <c r="AI372" s="22" t="s">
        <v>14</v>
      </c>
      <c r="AJ372" s="24" t="s">
        <v>15</v>
      </c>
      <c r="AK372" s="23" t="s">
        <v>16</v>
      </c>
      <c r="AL372" s="23" t="s">
        <v>17</v>
      </c>
      <c r="AM372" s="18" t="s">
        <v>18</v>
      </c>
      <c r="AN372" s="18" t="s">
        <v>19</v>
      </c>
      <c r="AO372" s="18" t="s">
        <v>66</v>
      </c>
      <c r="AP372" s="74" t="s">
        <v>20</v>
      </c>
      <c r="AQ372" s="75" t="s">
        <v>67</v>
      </c>
      <c r="AR372" s="76"/>
      <c r="AS372" s="76"/>
      <c r="AT372" s="77"/>
      <c r="AU372" s="78" t="s">
        <v>68</v>
      </c>
      <c r="AV372" s="79"/>
      <c r="AW372" s="54"/>
    </row>
    <row r="373" spans="3:58" ht="45">
      <c r="C373" s="3"/>
      <c r="D373" s="28"/>
      <c r="E373" s="28"/>
      <c r="F373" s="28"/>
      <c r="G373" s="29"/>
      <c r="H373" s="30" t="s">
        <v>21</v>
      </c>
      <c r="I373" s="30" t="s">
        <v>22</v>
      </c>
      <c r="J373" s="31" t="s">
        <v>23</v>
      </c>
      <c r="K373" s="29"/>
      <c r="L373" s="32"/>
      <c r="M373" s="30" t="s">
        <v>24</v>
      </c>
      <c r="N373" s="30" t="s">
        <v>25</v>
      </c>
      <c r="O373" s="30" t="s">
        <v>26</v>
      </c>
      <c r="P373" s="30" t="s">
        <v>27</v>
      </c>
      <c r="Q373" s="33"/>
      <c r="R373" s="11"/>
      <c r="S373" s="34"/>
      <c r="T373" s="34"/>
      <c r="U373" s="34"/>
      <c r="V373" s="35" t="s">
        <v>21</v>
      </c>
      <c r="W373" s="30" t="s">
        <v>22</v>
      </c>
      <c r="X373" s="30" t="s">
        <v>23</v>
      </c>
      <c r="Y373" s="30" t="s">
        <v>28</v>
      </c>
      <c r="Z373" s="30" t="s">
        <v>23</v>
      </c>
      <c r="AA373" s="30" t="s">
        <v>29</v>
      </c>
      <c r="AB373" s="30" t="s">
        <v>30</v>
      </c>
      <c r="AC373" s="36" t="s">
        <v>21</v>
      </c>
      <c r="AD373" s="30" t="s">
        <v>22</v>
      </c>
      <c r="AE373" s="30" t="s">
        <v>23</v>
      </c>
      <c r="AF373" s="30" t="s">
        <v>28</v>
      </c>
      <c r="AG373" s="30" t="s">
        <v>23</v>
      </c>
      <c r="AH373" s="33"/>
      <c r="AI373" s="11"/>
      <c r="AJ373" s="37"/>
      <c r="AK373" s="34"/>
      <c r="AL373" s="34"/>
      <c r="AM373" s="32"/>
      <c r="AN373" s="32"/>
      <c r="AO373" s="32"/>
      <c r="AP373" s="80"/>
      <c r="AQ373" s="81" t="s">
        <v>69</v>
      </c>
      <c r="AR373" s="81" t="s">
        <v>70</v>
      </c>
      <c r="AS373" s="82" t="s">
        <v>71</v>
      </c>
      <c r="AT373" s="82" t="s">
        <v>72</v>
      </c>
      <c r="AU373" s="83" t="s">
        <v>68</v>
      </c>
      <c r="AV373" s="84" t="s">
        <v>73</v>
      </c>
      <c r="AW373" s="54"/>
    </row>
    <row r="374" spans="3:58" ht="12.75" customHeight="1" thickBot="1">
      <c r="C374" s="3"/>
      <c r="D374" s="85"/>
      <c r="E374" s="85"/>
      <c r="F374" s="85"/>
      <c r="G374" s="86" t="s">
        <v>33</v>
      </c>
      <c r="H374" s="87"/>
      <c r="I374" s="87"/>
      <c r="J374" s="87"/>
      <c r="K374" s="87"/>
      <c r="L374" s="87"/>
      <c r="M374" s="87"/>
      <c r="N374" s="87"/>
      <c r="O374" s="87"/>
      <c r="P374" s="87"/>
      <c r="Q374" s="87"/>
      <c r="R374" s="87"/>
      <c r="S374" s="87"/>
      <c r="T374" s="87"/>
      <c r="U374" s="87"/>
      <c r="V374" s="87"/>
      <c r="W374" s="87"/>
      <c r="X374" s="87"/>
      <c r="Y374" s="87"/>
      <c r="Z374" s="87"/>
      <c r="AA374" s="87"/>
      <c r="AB374" s="87"/>
      <c r="AC374" s="87"/>
      <c r="AD374" s="87"/>
      <c r="AE374" s="87"/>
      <c r="AF374" s="87"/>
      <c r="AG374" s="87"/>
      <c r="AH374" s="41"/>
      <c r="AI374" s="41"/>
      <c r="AJ374" s="88" t="s">
        <v>33</v>
      </c>
      <c r="AK374" s="45">
        <f>SUMIF($AW375:$AW384,"&lt;&gt;1",AK375:AK384)</f>
        <v>20942.920000000002</v>
      </c>
      <c r="AL374" s="45">
        <f>SUMIF($AW375:$AW384,"&lt;&gt;1",AL375:AL384)</f>
        <v>0</v>
      </c>
      <c r="AM374" s="45">
        <f>SUMIF($AW375:$AW384,"&lt;&gt;1",AM375:AM384)</f>
        <v>0</v>
      </c>
      <c r="AN374" s="45">
        <f>SUMIF($AW375:$AW384,"&lt;&gt;1",AN375:AN384)</f>
        <v>0</v>
      </c>
      <c r="AO374" s="45">
        <f>SUMIF($AW375:$AW384,"&lt;&gt;1",AO375:AO384)</f>
        <v>0</v>
      </c>
      <c r="AP374" s="89"/>
      <c r="AQ374" s="90"/>
      <c r="AR374" s="90"/>
      <c r="AS374" s="90"/>
      <c r="AT374" s="90"/>
      <c r="AU374" s="90"/>
      <c r="AV374" s="90"/>
      <c r="AW374" s="54"/>
    </row>
    <row r="375" spans="3:58" s="55" customFormat="1" ht="11.25" hidden="1" customHeight="1">
      <c r="C375" s="3"/>
      <c r="D375" s="69">
        <v>0</v>
      </c>
      <c r="E375" s="69"/>
      <c r="F375" s="69"/>
      <c r="G375" s="91"/>
      <c r="H375" s="91"/>
      <c r="I375" s="91"/>
      <c r="J375" s="91"/>
      <c r="K375" s="91"/>
      <c r="L375" s="91"/>
      <c r="M375" s="91"/>
      <c r="N375" s="91"/>
      <c r="O375" s="91"/>
      <c r="P375" s="91"/>
      <c r="Q375" s="91"/>
      <c r="R375" s="91"/>
      <c r="S375" s="91"/>
      <c r="T375" s="91"/>
      <c r="U375" s="91"/>
      <c r="V375" s="91"/>
      <c r="W375" s="91"/>
      <c r="X375" s="91"/>
      <c r="Y375" s="91"/>
      <c r="Z375" s="91"/>
      <c r="AA375" s="91"/>
      <c r="AB375" s="91"/>
      <c r="AC375" s="91"/>
      <c r="AD375" s="91"/>
      <c r="AE375" s="91"/>
      <c r="AF375" s="91"/>
      <c r="AG375" s="91"/>
      <c r="AH375" s="91"/>
      <c r="AI375" s="91"/>
      <c r="AJ375" s="91"/>
      <c r="AK375" s="91"/>
      <c r="AL375" s="91"/>
      <c r="AM375" s="91"/>
      <c r="AN375" s="91"/>
      <c r="AO375" s="91"/>
      <c r="AP375" s="91"/>
      <c r="AQ375" s="91"/>
      <c r="AR375" s="91"/>
      <c r="AS375" s="91"/>
      <c r="AT375" s="91"/>
      <c r="AU375" s="91"/>
      <c r="AV375" s="91"/>
      <c r="AW375" s="54"/>
    </row>
    <row r="376" spans="3:58" ht="11.25" customHeight="1">
      <c r="C376" s="92"/>
      <c r="D376" s="93" t="s">
        <v>74</v>
      </c>
      <c r="E376" s="94" t="s">
        <v>275</v>
      </c>
      <c r="F376" s="94" t="s">
        <v>276</v>
      </c>
      <c r="G376" s="94" t="s">
        <v>277</v>
      </c>
      <c r="H376" s="94" t="s">
        <v>78</v>
      </c>
      <c r="I376" s="94" t="s">
        <v>78</v>
      </c>
      <c r="J376" s="94" t="s">
        <v>79</v>
      </c>
      <c r="K376" s="95" t="s">
        <v>74</v>
      </c>
      <c r="L376" s="95" t="s">
        <v>94</v>
      </c>
      <c r="M376" s="96" t="s">
        <v>81</v>
      </c>
      <c r="N376" s="97" t="s">
        <v>94</v>
      </c>
      <c r="O376" s="98">
        <v>0</v>
      </c>
      <c r="P376" s="99">
        <v>0</v>
      </c>
      <c r="Q376" s="100"/>
      <c r="R376" s="101"/>
      <c r="S376" s="101"/>
      <c r="T376" s="101"/>
      <c r="U376" s="101"/>
      <c r="V376" s="101"/>
      <c r="W376" s="101"/>
      <c r="X376" s="101"/>
      <c r="Y376" s="101"/>
      <c r="Z376" s="101"/>
      <c r="AA376" s="101"/>
      <c r="AB376" s="101"/>
      <c r="AC376" s="101"/>
      <c r="AD376" s="101"/>
      <c r="AE376" s="101"/>
      <c r="AF376" s="101"/>
      <c r="AG376" s="101"/>
      <c r="AH376" s="101"/>
      <c r="AI376" s="101"/>
      <c r="AJ376" s="101"/>
      <c r="AK376" s="101"/>
      <c r="AL376" s="101"/>
      <c r="AM376" s="101"/>
      <c r="AN376" s="101"/>
      <c r="AO376" s="101"/>
      <c r="AP376" s="101"/>
      <c r="AQ376" s="101"/>
      <c r="AR376" s="101"/>
      <c r="AS376" s="101"/>
      <c r="AT376" s="101"/>
      <c r="AU376" s="101"/>
      <c r="AV376" s="101"/>
      <c r="AW376" s="102"/>
      <c r="AX376" s="66"/>
      <c r="AY376" s="66"/>
      <c r="AZ376" s="66"/>
      <c r="BA376" s="66"/>
      <c r="BB376" s="66"/>
      <c r="BC376" s="66"/>
    </row>
    <row r="377" spans="3:58" ht="11.25" customHeight="1">
      <c r="C377" s="92"/>
      <c r="D377" s="103"/>
      <c r="E377" s="104"/>
      <c r="F377" s="104"/>
      <c r="G377" s="104"/>
      <c r="H377" s="104"/>
      <c r="I377" s="104"/>
      <c r="J377" s="104"/>
      <c r="K377" s="105"/>
      <c r="L377" s="105"/>
      <c r="M377" s="106"/>
      <c r="N377" s="106"/>
      <c r="O377" s="107"/>
      <c r="P377" s="108"/>
      <c r="Q377" s="109"/>
      <c r="R377" s="110">
        <v>1</v>
      </c>
      <c r="S377" s="111" t="s">
        <v>82</v>
      </c>
      <c r="T377" s="111" t="s">
        <v>105</v>
      </c>
      <c r="U377" s="111" t="s">
        <v>106</v>
      </c>
      <c r="V377" s="111" t="s">
        <v>78</v>
      </c>
      <c r="W377" s="111" t="s">
        <v>78</v>
      </c>
      <c r="X377" s="111" t="s">
        <v>79</v>
      </c>
      <c r="Y377" s="111" t="s">
        <v>85</v>
      </c>
      <c r="Z377" s="111" t="s">
        <v>86</v>
      </c>
      <c r="AA377" s="111" t="s">
        <v>107</v>
      </c>
      <c r="AB377" s="111" t="s">
        <v>108</v>
      </c>
      <c r="AC377" s="111" t="s">
        <v>78</v>
      </c>
      <c r="AD377" s="111" t="s">
        <v>78</v>
      </c>
      <c r="AE377" s="111" t="s">
        <v>79</v>
      </c>
      <c r="AF377" s="111" t="s">
        <v>85</v>
      </c>
      <c r="AG377" s="111" t="s">
        <v>86</v>
      </c>
      <c r="AH377" s="112"/>
      <c r="AI377" s="113">
        <v>0</v>
      </c>
      <c r="AJ377" s="114" t="s">
        <v>89</v>
      </c>
      <c r="AK377" s="42"/>
      <c r="AL377" s="42"/>
      <c r="AM377" s="42"/>
      <c r="AN377" s="42"/>
      <c r="AO377" s="42"/>
      <c r="AP377" s="42"/>
      <c r="AQ377" s="91"/>
      <c r="AR377" s="91"/>
      <c r="AS377" s="91"/>
      <c r="AT377" s="91"/>
      <c r="AU377" s="91"/>
      <c r="AV377" s="91"/>
      <c r="AW377" s="102"/>
      <c r="AX377" s="115"/>
      <c r="AY377" s="115"/>
      <c r="AZ377" s="115"/>
      <c r="BA377" s="66"/>
      <c r="BB377" s="115"/>
      <c r="BC377" s="115"/>
      <c r="BD377" s="115"/>
      <c r="BE377" s="115"/>
      <c r="BF377" s="115"/>
    </row>
    <row r="378" spans="3:58" ht="15" customHeight="1">
      <c r="C378" s="92"/>
      <c r="D378" s="103"/>
      <c r="E378" s="104"/>
      <c r="F378" s="104"/>
      <c r="G378" s="104"/>
      <c r="H378" s="104"/>
      <c r="I378" s="104"/>
      <c r="J378" s="104"/>
      <c r="K378" s="105"/>
      <c r="L378" s="105"/>
      <c r="M378" s="106"/>
      <c r="N378" s="106"/>
      <c r="O378" s="107"/>
      <c r="P378" s="108"/>
      <c r="Q378" s="116"/>
      <c r="R378" s="117"/>
      <c r="S378" s="118"/>
      <c r="T378" s="118"/>
      <c r="U378" s="118"/>
      <c r="V378" s="118"/>
      <c r="W378" s="118"/>
      <c r="X378" s="118"/>
      <c r="Y378" s="118"/>
      <c r="Z378" s="118"/>
      <c r="AA378" s="118"/>
      <c r="AB378" s="118"/>
      <c r="AC378" s="118"/>
      <c r="AD378" s="118"/>
      <c r="AE378" s="118"/>
      <c r="AF378" s="118"/>
      <c r="AG378" s="118"/>
      <c r="AH378" s="119"/>
      <c r="AI378" s="120" t="s">
        <v>74</v>
      </c>
      <c r="AJ378" s="121" t="s">
        <v>42</v>
      </c>
      <c r="AK378" s="122">
        <v>10256.959999999999</v>
      </c>
      <c r="AL378" s="123">
        <v>0</v>
      </c>
      <c r="AM378" s="123">
        <v>0</v>
      </c>
      <c r="AN378" s="124"/>
      <c r="AO378" s="123">
        <f>AL378-AN378</f>
        <v>0</v>
      </c>
      <c r="AP378" s="123">
        <f>AN378-AL378</f>
        <v>0</v>
      </c>
      <c r="AQ378" s="125"/>
      <c r="AR378" s="125"/>
      <c r="AS378" s="126"/>
      <c r="AT378" s="125"/>
      <c r="AU378" s="131"/>
      <c r="AV378" s="132"/>
      <c r="AW378" s="102">
        <v>0</v>
      </c>
      <c r="AX378" s="115"/>
      <c r="AY378" s="115"/>
      <c r="BA378" s="64" t="str">
        <f>AJ378 &amp; AW378</f>
        <v>За счет платы за технологическое присоединение0</v>
      </c>
      <c r="BB378" s="115"/>
      <c r="BC378" s="115"/>
      <c r="BD378" s="115"/>
      <c r="BE378" s="115"/>
    </row>
    <row r="379" spans="3:58" ht="15" customHeight="1" thickBot="1">
      <c r="C379" s="92"/>
      <c r="D379" s="103"/>
      <c r="E379" s="104"/>
      <c r="F379" s="104"/>
      <c r="G379" s="104"/>
      <c r="H379" s="104"/>
      <c r="I379" s="104"/>
      <c r="J379" s="104"/>
      <c r="K379" s="105"/>
      <c r="L379" s="105"/>
      <c r="M379" s="106"/>
      <c r="N379" s="106"/>
      <c r="O379" s="107"/>
      <c r="P379" s="108"/>
      <c r="Q379" s="116"/>
      <c r="R379" s="117"/>
      <c r="S379" s="118"/>
      <c r="T379" s="118"/>
      <c r="U379" s="118"/>
      <c r="V379" s="118"/>
      <c r="W379" s="118"/>
      <c r="X379" s="118"/>
      <c r="Y379" s="118"/>
      <c r="Z379" s="118"/>
      <c r="AA379" s="118"/>
      <c r="AB379" s="118"/>
      <c r="AC379" s="118"/>
      <c r="AD379" s="118"/>
      <c r="AE379" s="118"/>
      <c r="AF379" s="118"/>
      <c r="AG379" s="118"/>
      <c r="AH379" s="129" t="s">
        <v>92</v>
      </c>
      <c r="AI379" s="120" t="s">
        <v>43</v>
      </c>
      <c r="AJ379" s="130" t="s">
        <v>46</v>
      </c>
      <c r="AK379" s="123">
        <v>763.93</v>
      </c>
      <c r="AL379" s="123">
        <v>0</v>
      </c>
      <c r="AM379" s="123">
        <v>0</v>
      </c>
      <c r="AN379" s="125"/>
      <c r="AO379" s="123">
        <f>AL379-AN379</f>
        <v>0</v>
      </c>
      <c r="AP379" s="123">
        <f>AN379-AL379</f>
        <v>0</v>
      </c>
      <c r="AQ379" s="125"/>
      <c r="AR379" s="125"/>
      <c r="AS379" s="126"/>
      <c r="AT379" s="125"/>
      <c r="AU379" s="131"/>
      <c r="AV379" s="132"/>
      <c r="AW379" s="102">
        <v>0</v>
      </c>
      <c r="AX379" s="115"/>
      <c r="AY379" s="115"/>
      <c r="BA379" s="64" t="str">
        <f>AJ379 &amp; AW379</f>
        <v>Кредиты0</v>
      </c>
      <c r="BB379" s="115"/>
      <c r="BC379" s="115"/>
      <c r="BD379" s="115"/>
      <c r="BE379" s="115"/>
    </row>
    <row r="380" spans="3:58" ht="11.25" customHeight="1">
      <c r="C380" s="92"/>
      <c r="D380" s="93" t="s">
        <v>43</v>
      </c>
      <c r="E380" s="94" t="s">
        <v>275</v>
      </c>
      <c r="F380" s="94" t="s">
        <v>278</v>
      </c>
      <c r="G380" s="94" t="s">
        <v>279</v>
      </c>
      <c r="H380" s="94" t="s">
        <v>78</v>
      </c>
      <c r="I380" s="94" t="s">
        <v>78</v>
      </c>
      <c r="J380" s="94" t="s">
        <v>79</v>
      </c>
      <c r="K380" s="95" t="s">
        <v>74</v>
      </c>
      <c r="L380" s="95" t="s">
        <v>94</v>
      </c>
      <c r="M380" s="96" t="s">
        <v>81</v>
      </c>
      <c r="N380" s="97" t="s">
        <v>94</v>
      </c>
      <c r="O380" s="98">
        <v>0</v>
      </c>
      <c r="P380" s="99">
        <v>0</v>
      </c>
      <c r="Q380" s="100"/>
      <c r="R380" s="101"/>
      <c r="S380" s="101"/>
      <c r="T380" s="101"/>
      <c r="U380" s="101"/>
      <c r="V380" s="101"/>
      <c r="W380" s="101"/>
      <c r="X380" s="101"/>
      <c r="Y380" s="101"/>
      <c r="Z380" s="101"/>
      <c r="AA380" s="101"/>
      <c r="AB380" s="101"/>
      <c r="AC380" s="101"/>
      <c r="AD380" s="101"/>
      <c r="AE380" s="101"/>
      <c r="AF380" s="101"/>
      <c r="AG380" s="101"/>
      <c r="AH380" s="101"/>
      <c r="AI380" s="101"/>
      <c r="AJ380" s="101"/>
      <c r="AK380" s="101"/>
      <c r="AL380" s="101"/>
      <c r="AM380" s="101"/>
      <c r="AN380" s="101"/>
      <c r="AO380" s="101"/>
      <c r="AP380" s="101"/>
      <c r="AQ380" s="101"/>
      <c r="AR380" s="101"/>
      <c r="AS380" s="101"/>
      <c r="AT380" s="101"/>
      <c r="AU380" s="101"/>
      <c r="AV380" s="101"/>
      <c r="AW380" s="102"/>
      <c r="AX380" s="66"/>
      <c r="AY380" s="66"/>
      <c r="AZ380" s="66"/>
      <c r="BA380" s="66"/>
      <c r="BB380" s="66"/>
      <c r="BC380" s="66"/>
    </row>
    <row r="381" spans="3:58" ht="11.25" customHeight="1">
      <c r="C381" s="92"/>
      <c r="D381" s="103"/>
      <c r="E381" s="104"/>
      <c r="F381" s="104"/>
      <c r="G381" s="104"/>
      <c r="H381" s="104"/>
      <c r="I381" s="104"/>
      <c r="J381" s="104"/>
      <c r="K381" s="105"/>
      <c r="L381" s="105"/>
      <c r="M381" s="106"/>
      <c r="N381" s="106"/>
      <c r="O381" s="107"/>
      <c r="P381" s="108"/>
      <c r="Q381" s="109"/>
      <c r="R381" s="110">
        <v>1</v>
      </c>
      <c r="S381" s="111" t="s">
        <v>82</v>
      </c>
      <c r="T381" s="111" t="s">
        <v>105</v>
      </c>
      <c r="U381" s="111" t="s">
        <v>106</v>
      </c>
      <c r="V381" s="111" t="s">
        <v>78</v>
      </c>
      <c r="W381" s="111" t="s">
        <v>78</v>
      </c>
      <c r="X381" s="111" t="s">
        <v>79</v>
      </c>
      <c r="Y381" s="111" t="s">
        <v>85</v>
      </c>
      <c r="Z381" s="111" t="s">
        <v>86</v>
      </c>
      <c r="AA381" s="111" t="s">
        <v>107</v>
      </c>
      <c r="AB381" s="111" t="s">
        <v>108</v>
      </c>
      <c r="AC381" s="111" t="s">
        <v>78</v>
      </c>
      <c r="AD381" s="111" t="s">
        <v>78</v>
      </c>
      <c r="AE381" s="111" t="s">
        <v>79</v>
      </c>
      <c r="AF381" s="111" t="s">
        <v>85</v>
      </c>
      <c r="AG381" s="111" t="s">
        <v>86</v>
      </c>
      <c r="AH381" s="112"/>
      <c r="AI381" s="113">
        <v>0</v>
      </c>
      <c r="AJ381" s="114" t="s">
        <v>89</v>
      </c>
      <c r="AK381" s="42"/>
      <c r="AL381" s="42"/>
      <c r="AM381" s="42"/>
      <c r="AN381" s="42"/>
      <c r="AO381" s="42"/>
      <c r="AP381" s="42"/>
      <c r="AQ381" s="91"/>
      <c r="AR381" s="91"/>
      <c r="AS381" s="91"/>
      <c r="AT381" s="91"/>
      <c r="AU381" s="91"/>
      <c r="AV381" s="91"/>
      <c r="AW381" s="102"/>
      <c r="AX381" s="115"/>
      <c r="AY381" s="115"/>
      <c r="AZ381" s="115"/>
      <c r="BA381" s="66"/>
      <c r="BB381" s="115"/>
      <c r="BC381" s="115"/>
      <c r="BD381" s="115"/>
      <c r="BE381" s="115"/>
      <c r="BF381" s="115"/>
    </row>
    <row r="382" spans="3:58" ht="15" customHeight="1">
      <c r="C382" s="92"/>
      <c r="D382" s="103"/>
      <c r="E382" s="104"/>
      <c r="F382" s="104"/>
      <c r="G382" s="104"/>
      <c r="H382" s="104"/>
      <c r="I382" s="104"/>
      <c r="J382" s="104"/>
      <c r="K382" s="105"/>
      <c r="L382" s="105"/>
      <c r="M382" s="106"/>
      <c r="N382" s="106"/>
      <c r="O382" s="107"/>
      <c r="P382" s="108"/>
      <c r="Q382" s="116"/>
      <c r="R382" s="117"/>
      <c r="S382" s="118"/>
      <c r="T382" s="118"/>
      <c r="U382" s="118"/>
      <c r="V382" s="118"/>
      <c r="W382" s="118"/>
      <c r="X382" s="118"/>
      <c r="Y382" s="118"/>
      <c r="Z382" s="118"/>
      <c r="AA382" s="118"/>
      <c r="AB382" s="118"/>
      <c r="AC382" s="118"/>
      <c r="AD382" s="118"/>
      <c r="AE382" s="118"/>
      <c r="AF382" s="118"/>
      <c r="AG382" s="118"/>
      <c r="AH382" s="119"/>
      <c r="AI382" s="120" t="s">
        <v>74</v>
      </c>
      <c r="AJ382" s="121" t="s">
        <v>42</v>
      </c>
      <c r="AK382" s="122">
        <v>9109.7000000000007</v>
      </c>
      <c r="AL382" s="123">
        <v>0</v>
      </c>
      <c r="AM382" s="123">
        <v>0</v>
      </c>
      <c r="AN382" s="124"/>
      <c r="AO382" s="123">
        <f>AL382-AN382</f>
        <v>0</v>
      </c>
      <c r="AP382" s="123">
        <f>AN382-AL382</f>
        <v>0</v>
      </c>
      <c r="AQ382" s="125"/>
      <c r="AR382" s="125"/>
      <c r="AS382" s="126"/>
      <c r="AT382" s="125"/>
      <c r="AU382" s="131"/>
      <c r="AV382" s="132"/>
      <c r="AW382" s="102">
        <v>0</v>
      </c>
      <c r="AX382" s="115"/>
      <c r="AY382" s="115"/>
      <c r="BA382" s="64" t="str">
        <f>AJ382 &amp; AW382</f>
        <v>За счет платы за технологическое присоединение0</v>
      </c>
      <c r="BB382" s="115"/>
      <c r="BC382" s="115"/>
      <c r="BD382" s="115"/>
      <c r="BE382" s="115"/>
    </row>
    <row r="383" spans="3:58" ht="15" customHeight="1">
      <c r="C383" s="92"/>
      <c r="D383" s="103"/>
      <c r="E383" s="104"/>
      <c r="F383" s="104"/>
      <c r="G383" s="104"/>
      <c r="H383" s="104"/>
      <c r="I383" s="104"/>
      <c r="J383" s="104"/>
      <c r="K383" s="105"/>
      <c r="L383" s="105"/>
      <c r="M383" s="106"/>
      <c r="N383" s="106"/>
      <c r="O383" s="107"/>
      <c r="P383" s="108"/>
      <c r="Q383" s="116"/>
      <c r="R383" s="117"/>
      <c r="S383" s="118"/>
      <c r="T383" s="118"/>
      <c r="U383" s="118"/>
      <c r="V383" s="118"/>
      <c r="W383" s="118"/>
      <c r="X383" s="118"/>
      <c r="Y383" s="118"/>
      <c r="Z383" s="118"/>
      <c r="AA383" s="118"/>
      <c r="AB383" s="118"/>
      <c r="AC383" s="118"/>
      <c r="AD383" s="118"/>
      <c r="AE383" s="118"/>
      <c r="AF383" s="118"/>
      <c r="AG383" s="118"/>
      <c r="AH383" s="129" t="s">
        <v>92</v>
      </c>
      <c r="AI383" s="120" t="s">
        <v>43</v>
      </c>
      <c r="AJ383" s="130" t="s">
        <v>46</v>
      </c>
      <c r="AK383" s="123">
        <v>812.33</v>
      </c>
      <c r="AL383" s="123">
        <v>0</v>
      </c>
      <c r="AM383" s="123">
        <v>0</v>
      </c>
      <c r="AN383" s="125"/>
      <c r="AO383" s="123">
        <f>AL383-AN383</f>
        <v>0</v>
      </c>
      <c r="AP383" s="123">
        <f>AN383-AL383</f>
        <v>0</v>
      </c>
      <c r="AQ383" s="125"/>
      <c r="AR383" s="125"/>
      <c r="AS383" s="126"/>
      <c r="AT383" s="125"/>
      <c r="AU383" s="131"/>
      <c r="AV383" s="132"/>
      <c r="AW383" s="102">
        <v>0</v>
      </c>
      <c r="AX383" s="115"/>
      <c r="AY383" s="115"/>
      <c r="BA383" s="64" t="str">
        <f>AJ383 &amp; AW383</f>
        <v>Кредиты0</v>
      </c>
      <c r="BB383" s="115"/>
      <c r="BC383" s="115"/>
      <c r="BD383" s="115"/>
      <c r="BE383" s="115"/>
    </row>
    <row r="384" spans="3:58">
      <c r="C384" s="3"/>
      <c r="D384" s="139"/>
      <c r="E384" s="140" t="s">
        <v>92</v>
      </c>
      <c r="F384" s="140"/>
      <c r="G384" s="140"/>
      <c r="H384" s="140"/>
      <c r="I384" s="140"/>
      <c r="J384" s="140"/>
      <c r="K384" s="140"/>
      <c r="L384" s="140"/>
      <c r="M384" s="140"/>
      <c r="N384" s="140"/>
      <c r="O384" s="140"/>
      <c r="P384" s="140"/>
      <c r="Q384" s="140"/>
      <c r="R384" s="140"/>
      <c r="S384" s="140"/>
      <c r="T384" s="140"/>
      <c r="U384" s="140"/>
      <c r="V384" s="140"/>
      <c r="W384" s="140"/>
      <c r="X384" s="140"/>
      <c r="Y384" s="140"/>
      <c r="Z384" s="140"/>
      <c r="AA384" s="140"/>
      <c r="AB384" s="140"/>
      <c r="AC384" s="140"/>
      <c r="AD384" s="140"/>
      <c r="AE384" s="140"/>
      <c r="AF384" s="140"/>
      <c r="AG384" s="140"/>
      <c r="AH384" s="141"/>
      <c r="AI384" s="141"/>
      <c r="AJ384" s="141"/>
      <c r="AK384" s="141"/>
      <c r="AL384" s="141"/>
      <c r="AM384" s="141"/>
      <c r="AN384" s="141"/>
      <c r="AO384" s="141"/>
      <c r="AP384" s="141"/>
      <c r="AQ384" s="142"/>
      <c r="AR384" s="142"/>
      <c r="AS384" s="142"/>
      <c r="AT384" s="142"/>
      <c r="AU384" s="142"/>
      <c r="AV384" s="142"/>
      <c r="AW384" s="54"/>
    </row>
    <row r="385" spans="4:43">
      <c r="D385" s="91"/>
      <c r="E385" s="91"/>
      <c r="F385" s="91"/>
      <c r="G385" s="91"/>
      <c r="H385" s="91"/>
      <c r="I385" s="91"/>
      <c r="J385" s="91"/>
      <c r="K385" s="91"/>
      <c r="L385" s="91"/>
      <c r="M385" s="91"/>
      <c r="N385" s="91"/>
      <c r="O385" s="91"/>
      <c r="P385" s="91"/>
      <c r="Q385" s="91"/>
      <c r="R385" s="91"/>
      <c r="S385" s="91"/>
      <c r="T385" s="91"/>
      <c r="U385" s="91"/>
      <c r="V385" s="91"/>
      <c r="W385" s="91"/>
      <c r="X385" s="91"/>
      <c r="Y385" s="91"/>
      <c r="Z385" s="91"/>
      <c r="AA385" s="91"/>
      <c r="AB385" s="91"/>
      <c r="AC385" s="91"/>
      <c r="AD385" s="91"/>
      <c r="AE385" s="91"/>
      <c r="AF385" s="91"/>
      <c r="AG385" s="91"/>
      <c r="AH385" s="91"/>
      <c r="AI385" s="91"/>
      <c r="AJ385" s="91"/>
      <c r="AK385" s="91"/>
      <c r="AL385" s="91"/>
      <c r="AM385" s="91"/>
      <c r="AN385" s="91"/>
      <c r="AO385" s="91"/>
      <c r="AP385" s="91"/>
      <c r="AQ385" s="55"/>
    </row>
    <row r="386" spans="4:43" ht="12.75">
      <c r="D386" s="9" t="s">
        <v>280</v>
      </c>
      <c r="E386" s="143"/>
      <c r="F386" s="143"/>
    </row>
    <row r="388" spans="4:43">
      <c r="D388" s="144" t="s">
        <v>281</v>
      </c>
      <c r="E388" s="145"/>
      <c r="F388" s="145"/>
    </row>
    <row r="389" spans="4:43">
      <c r="D389" s="145"/>
      <c r="E389" s="145"/>
      <c r="F389" s="145"/>
    </row>
    <row r="390" spans="4:43">
      <c r="D390" s="144" t="s">
        <v>282</v>
      </c>
      <c r="E390" s="145"/>
      <c r="F390" s="145"/>
    </row>
  </sheetData>
  <sheetProtection password="FA9C" sheet="1" objects="1" scenarios="1" formatColumns="0" formatRows="0" autoFilter="0"/>
  <mergeCells count="2711">
    <mergeCell ref="D388:F388"/>
    <mergeCell ref="D389:F389"/>
    <mergeCell ref="D390:F390"/>
    <mergeCell ref="AB381:AB383"/>
    <mergeCell ref="AC381:AC383"/>
    <mergeCell ref="AD381:AD383"/>
    <mergeCell ref="AE381:AE383"/>
    <mergeCell ref="AF381:AF383"/>
    <mergeCell ref="AG381:AG383"/>
    <mergeCell ref="V381:V383"/>
    <mergeCell ref="W381:W383"/>
    <mergeCell ref="X381:X383"/>
    <mergeCell ref="Y381:Y383"/>
    <mergeCell ref="Z381:Z383"/>
    <mergeCell ref="AA381:AA383"/>
    <mergeCell ref="P380:P383"/>
    <mergeCell ref="Q381:Q383"/>
    <mergeCell ref="R381:R383"/>
    <mergeCell ref="S381:S383"/>
    <mergeCell ref="T381:T383"/>
    <mergeCell ref="U381:U383"/>
    <mergeCell ref="J380:J383"/>
    <mergeCell ref="K380:K383"/>
    <mergeCell ref="L380:L383"/>
    <mergeCell ref="M380:M383"/>
    <mergeCell ref="N380:N383"/>
    <mergeCell ref="O380:O383"/>
    <mergeCell ref="D380:D383"/>
    <mergeCell ref="E380:E383"/>
    <mergeCell ref="F380:F383"/>
    <mergeCell ref="G380:G383"/>
    <mergeCell ref="H380:H383"/>
    <mergeCell ref="I380:I383"/>
    <mergeCell ref="AB377:AB379"/>
    <mergeCell ref="AC377:AC379"/>
    <mergeCell ref="AD377:AD379"/>
    <mergeCell ref="AE377:AE379"/>
    <mergeCell ref="AF377:AF379"/>
    <mergeCell ref="AG377:AG379"/>
    <mergeCell ref="V377:V379"/>
    <mergeCell ref="W377:W379"/>
    <mergeCell ref="X377:X379"/>
    <mergeCell ref="Y377:Y379"/>
    <mergeCell ref="Z377:Z379"/>
    <mergeCell ref="AA377:AA379"/>
    <mergeCell ref="P376:P379"/>
    <mergeCell ref="Q377:Q379"/>
    <mergeCell ref="R377:R379"/>
    <mergeCell ref="S377:S379"/>
    <mergeCell ref="T377:T379"/>
    <mergeCell ref="U377:U379"/>
    <mergeCell ref="J376:J379"/>
    <mergeCell ref="K376:K379"/>
    <mergeCell ref="L376:L379"/>
    <mergeCell ref="M376:M379"/>
    <mergeCell ref="N376:N379"/>
    <mergeCell ref="O376:O379"/>
    <mergeCell ref="D376:D379"/>
    <mergeCell ref="E376:E379"/>
    <mergeCell ref="F376:F379"/>
    <mergeCell ref="G376:G379"/>
    <mergeCell ref="H376:H379"/>
    <mergeCell ref="I376:I379"/>
    <mergeCell ref="AM372:AM373"/>
    <mergeCell ref="AN372:AN373"/>
    <mergeCell ref="AO372:AO373"/>
    <mergeCell ref="AP372:AP373"/>
    <mergeCell ref="AQ372:AT372"/>
    <mergeCell ref="AU372:AV372"/>
    <mergeCell ref="V372:AB372"/>
    <mergeCell ref="AC372:AG372"/>
    <mergeCell ref="AI372:AI373"/>
    <mergeCell ref="AJ372:AJ373"/>
    <mergeCell ref="AK372:AK373"/>
    <mergeCell ref="AL372:AL373"/>
    <mergeCell ref="M372:N372"/>
    <mergeCell ref="O372:P372"/>
    <mergeCell ref="R372:R373"/>
    <mergeCell ref="S372:S373"/>
    <mergeCell ref="T372:T373"/>
    <mergeCell ref="U372:U373"/>
    <mergeCell ref="AE366:AE368"/>
    <mergeCell ref="AF366:AF368"/>
    <mergeCell ref="AG366:AG368"/>
    <mergeCell ref="D372:D373"/>
    <mergeCell ref="E372:E373"/>
    <mergeCell ref="F372:F373"/>
    <mergeCell ref="G372:G373"/>
    <mergeCell ref="H372:J372"/>
    <mergeCell ref="K372:K373"/>
    <mergeCell ref="L372:L373"/>
    <mergeCell ref="Y366:Y368"/>
    <mergeCell ref="Z366:Z368"/>
    <mergeCell ref="AA366:AA368"/>
    <mergeCell ref="AB366:AB368"/>
    <mergeCell ref="AC366:AC368"/>
    <mergeCell ref="AD366:AD368"/>
    <mergeCell ref="S366:S368"/>
    <mergeCell ref="T366:T368"/>
    <mergeCell ref="U366:U368"/>
    <mergeCell ref="V366:V368"/>
    <mergeCell ref="W366:W368"/>
    <mergeCell ref="X366:X368"/>
    <mergeCell ref="M365:M368"/>
    <mergeCell ref="N365:N368"/>
    <mergeCell ref="O365:O368"/>
    <mergeCell ref="P365:P368"/>
    <mergeCell ref="Q366:Q368"/>
    <mergeCell ref="R366:R368"/>
    <mergeCell ref="AG362:AG364"/>
    <mergeCell ref="D365:D368"/>
    <mergeCell ref="E365:E368"/>
    <mergeCell ref="F365:F368"/>
    <mergeCell ref="G365:G368"/>
    <mergeCell ref="H365:H368"/>
    <mergeCell ref="I365:I368"/>
    <mergeCell ref="J365:J368"/>
    <mergeCell ref="K365:K368"/>
    <mergeCell ref="L365:L368"/>
    <mergeCell ref="AA362:AA364"/>
    <mergeCell ref="AB362:AB364"/>
    <mergeCell ref="AC362:AC364"/>
    <mergeCell ref="AD362:AD364"/>
    <mergeCell ref="AE362:AE364"/>
    <mergeCell ref="AF362:AF364"/>
    <mergeCell ref="U362:U364"/>
    <mergeCell ref="V362:V364"/>
    <mergeCell ref="W362:W364"/>
    <mergeCell ref="X362:X364"/>
    <mergeCell ref="Y362:Y364"/>
    <mergeCell ref="Z362:Z364"/>
    <mergeCell ref="O361:O364"/>
    <mergeCell ref="P361:P364"/>
    <mergeCell ref="Q362:Q364"/>
    <mergeCell ref="R362:R364"/>
    <mergeCell ref="S362:S364"/>
    <mergeCell ref="T362:T364"/>
    <mergeCell ref="I361:I364"/>
    <mergeCell ref="J361:J364"/>
    <mergeCell ref="K361:K364"/>
    <mergeCell ref="L361:L364"/>
    <mergeCell ref="M361:M364"/>
    <mergeCell ref="N361:N364"/>
    <mergeCell ref="AC358:AC360"/>
    <mergeCell ref="AD358:AD360"/>
    <mergeCell ref="AE358:AE360"/>
    <mergeCell ref="AF358:AF360"/>
    <mergeCell ref="AG358:AG360"/>
    <mergeCell ref="D361:D364"/>
    <mergeCell ref="E361:E364"/>
    <mergeCell ref="F361:F364"/>
    <mergeCell ref="G361:G364"/>
    <mergeCell ref="H361:H364"/>
    <mergeCell ref="W358:W360"/>
    <mergeCell ref="X358:X360"/>
    <mergeCell ref="Y358:Y360"/>
    <mergeCell ref="Z358:Z360"/>
    <mergeCell ref="AA358:AA360"/>
    <mergeCell ref="AB358:AB360"/>
    <mergeCell ref="Q358:Q360"/>
    <mergeCell ref="R358:R360"/>
    <mergeCell ref="S358:S360"/>
    <mergeCell ref="T358:T360"/>
    <mergeCell ref="U358:U360"/>
    <mergeCell ref="V358:V360"/>
    <mergeCell ref="K357:K360"/>
    <mergeCell ref="L357:L360"/>
    <mergeCell ref="M357:M360"/>
    <mergeCell ref="N357:N360"/>
    <mergeCell ref="O357:O360"/>
    <mergeCell ref="P357:P360"/>
    <mergeCell ref="AE354:AE356"/>
    <mergeCell ref="AF354:AF356"/>
    <mergeCell ref="AG354:AG356"/>
    <mergeCell ref="D357:D360"/>
    <mergeCell ref="E357:E360"/>
    <mergeCell ref="F357:F360"/>
    <mergeCell ref="G357:G360"/>
    <mergeCell ref="H357:H360"/>
    <mergeCell ref="I357:I360"/>
    <mergeCell ref="J357:J360"/>
    <mergeCell ref="Y354:Y356"/>
    <mergeCell ref="Z354:Z356"/>
    <mergeCell ref="AA354:AA356"/>
    <mergeCell ref="AB354:AB356"/>
    <mergeCell ref="AC354:AC356"/>
    <mergeCell ref="AD354:AD356"/>
    <mergeCell ref="S354:S356"/>
    <mergeCell ref="T354:T356"/>
    <mergeCell ref="U354:U356"/>
    <mergeCell ref="V354:V356"/>
    <mergeCell ref="W354:W356"/>
    <mergeCell ref="X354:X356"/>
    <mergeCell ref="M353:M356"/>
    <mergeCell ref="N353:N356"/>
    <mergeCell ref="O353:O356"/>
    <mergeCell ref="P353:P356"/>
    <mergeCell ref="Q354:Q356"/>
    <mergeCell ref="R354:R356"/>
    <mergeCell ref="AG350:AG352"/>
    <mergeCell ref="D353:D356"/>
    <mergeCell ref="E353:E356"/>
    <mergeCell ref="F353:F356"/>
    <mergeCell ref="G353:G356"/>
    <mergeCell ref="H353:H356"/>
    <mergeCell ref="I353:I356"/>
    <mergeCell ref="J353:J356"/>
    <mergeCell ref="K353:K356"/>
    <mergeCell ref="L353:L356"/>
    <mergeCell ref="AA350:AA352"/>
    <mergeCell ref="AB350:AB352"/>
    <mergeCell ref="AC350:AC352"/>
    <mergeCell ref="AD350:AD352"/>
    <mergeCell ref="AE350:AE352"/>
    <mergeCell ref="AF350:AF352"/>
    <mergeCell ref="U350:U352"/>
    <mergeCell ref="V350:V352"/>
    <mergeCell ref="W350:W352"/>
    <mergeCell ref="X350:X352"/>
    <mergeCell ref="Y350:Y352"/>
    <mergeCell ref="Z350:Z352"/>
    <mergeCell ref="O349:O352"/>
    <mergeCell ref="P349:P352"/>
    <mergeCell ref="Q350:Q352"/>
    <mergeCell ref="R350:R352"/>
    <mergeCell ref="S350:S352"/>
    <mergeCell ref="T350:T352"/>
    <mergeCell ref="I349:I352"/>
    <mergeCell ref="J349:J352"/>
    <mergeCell ref="K349:K352"/>
    <mergeCell ref="L349:L352"/>
    <mergeCell ref="M349:M352"/>
    <mergeCell ref="N349:N352"/>
    <mergeCell ref="AC346:AC348"/>
    <mergeCell ref="AD346:AD348"/>
    <mergeCell ref="AE346:AE348"/>
    <mergeCell ref="AF346:AF348"/>
    <mergeCell ref="AG346:AG348"/>
    <mergeCell ref="D349:D352"/>
    <mergeCell ref="E349:E352"/>
    <mergeCell ref="F349:F352"/>
    <mergeCell ref="G349:G352"/>
    <mergeCell ref="H349:H352"/>
    <mergeCell ref="W346:W348"/>
    <mergeCell ref="X346:X348"/>
    <mergeCell ref="Y346:Y348"/>
    <mergeCell ref="Z346:Z348"/>
    <mergeCell ref="AA346:AA348"/>
    <mergeCell ref="AB346:AB348"/>
    <mergeCell ref="Q346:Q348"/>
    <mergeCell ref="R346:R348"/>
    <mergeCell ref="S346:S348"/>
    <mergeCell ref="T346:T348"/>
    <mergeCell ref="U346:U348"/>
    <mergeCell ref="V346:V348"/>
    <mergeCell ref="K345:K348"/>
    <mergeCell ref="L345:L348"/>
    <mergeCell ref="M345:M348"/>
    <mergeCell ref="N345:N348"/>
    <mergeCell ref="O345:O348"/>
    <mergeCell ref="P345:P348"/>
    <mergeCell ref="AE342:AE344"/>
    <mergeCell ref="AF342:AF344"/>
    <mergeCell ref="AG342:AG344"/>
    <mergeCell ref="D345:D348"/>
    <mergeCell ref="E345:E348"/>
    <mergeCell ref="F345:F348"/>
    <mergeCell ref="G345:G348"/>
    <mergeCell ref="H345:H348"/>
    <mergeCell ref="I345:I348"/>
    <mergeCell ref="J345:J348"/>
    <mergeCell ref="Y342:Y344"/>
    <mergeCell ref="Z342:Z344"/>
    <mergeCell ref="AA342:AA344"/>
    <mergeCell ref="AB342:AB344"/>
    <mergeCell ref="AC342:AC344"/>
    <mergeCell ref="AD342:AD344"/>
    <mergeCell ref="S342:S344"/>
    <mergeCell ref="T342:T344"/>
    <mergeCell ref="U342:U344"/>
    <mergeCell ref="V342:V344"/>
    <mergeCell ref="W342:W344"/>
    <mergeCell ref="X342:X344"/>
    <mergeCell ref="M341:M344"/>
    <mergeCell ref="N341:N344"/>
    <mergeCell ref="O341:O344"/>
    <mergeCell ref="P341:P344"/>
    <mergeCell ref="Q342:Q344"/>
    <mergeCell ref="R342:R344"/>
    <mergeCell ref="AG338:AG340"/>
    <mergeCell ref="D341:D344"/>
    <mergeCell ref="E341:E344"/>
    <mergeCell ref="F341:F344"/>
    <mergeCell ref="G341:G344"/>
    <mergeCell ref="H341:H344"/>
    <mergeCell ref="I341:I344"/>
    <mergeCell ref="J341:J344"/>
    <mergeCell ref="K341:K344"/>
    <mergeCell ref="L341:L344"/>
    <mergeCell ref="AA338:AA340"/>
    <mergeCell ref="AB338:AB340"/>
    <mergeCell ref="AC338:AC340"/>
    <mergeCell ref="AD338:AD340"/>
    <mergeCell ref="AE338:AE340"/>
    <mergeCell ref="AF338:AF340"/>
    <mergeCell ref="U338:U340"/>
    <mergeCell ref="V338:V340"/>
    <mergeCell ref="W338:W340"/>
    <mergeCell ref="X338:X340"/>
    <mergeCell ref="Y338:Y340"/>
    <mergeCell ref="Z338:Z340"/>
    <mergeCell ref="O337:O340"/>
    <mergeCell ref="P337:P340"/>
    <mergeCell ref="Q338:Q340"/>
    <mergeCell ref="R338:R340"/>
    <mergeCell ref="S338:S340"/>
    <mergeCell ref="T338:T340"/>
    <mergeCell ref="I337:I340"/>
    <mergeCell ref="J337:J340"/>
    <mergeCell ref="K337:K340"/>
    <mergeCell ref="L337:L340"/>
    <mergeCell ref="M337:M340"/>
    <mergeCell ref="N337:N340"/>
    <mergeCell ref="AC334:AC336"/>
    <mergeCell ref="AD334:AD336"/>
    <mergeCell ref="AE334:AE336"/>
    <mergeCell ref="AF334:AF336"/>
    <mergeCell ref="AG334:AG336"/>
    <mergeCell ref="D337:D340"/>
    <mergeCell ref="E337:E340"/>
    <mergeCell ref="F337:F340"/>
    <mergeCell ref="G337:G340"/>
    <mergeCell ref="H337:H340"/>
    <mergeCell ref="W334:W336"/>
    <mergeCell ref="X334:X336"/>
    <mergeCell ref="Y334:Y336"/>
    <mergeCell ref="Z334:Z336"/>
    <mergeCell ref="AA334:AA336"/>
    <mergeCell ref="AB334:AB336"/>
    <mergeCell ref="Q334:Q336"/>
    <mergeCell ref="R334:R336"/>
    <mergeCell ref="S334:S336"/>
    <mergeCell ref="T334:T336"/>
    <mergeCell ref="U334:U336"/>
    <mergeCell ref="V334:V336"/>
    <mergeCell ref="K333:K336"/>
    <mergeCell ref="L333:L336"/>
    <mergeCell ref="M333:M336"/>
    <mergeCell ref="N333:N336"/>
    <mergeCell ref="O333:O336"/>
    <mergeCell ref="P333:P336"/>
    <mergeCell ref="AE330:AE332"/>
    <mergeCell ref="AF330:AF332"/>
    <mergeCell ref="AG330:AG332"/>
    <mergeCell ref="D333:D336"/>
    <mergeCell ref="E333:E336"/>
    <mergeCell ref="F333:F336"/>
    <mergeCell ref="G333:G336"/>
    <mergeCell ref="H333:H336"/>
    <mergeCell ref="I333:I336"/>
    <mergeCell ref="J333:J336"/>
    <mergeCell ref="Y330:Y332"/>
    <mergeCell ref="Z330:Z332"/>
    <mergeCell ref="AA330:AA332"/>
    <mergeCell ref="AB330:AB332"/>
    <mergeCell ref="AC330:AC332"/>
    <mergeCell ref="AD330:AD332"/>
    <mergeCell ref="S330:S332"/>
    <mergeCell ref="T330:T332"/>
    <mergeCell ref="U330:U332"/>
    <mergeCell ref="V330:V332"/>
    <mergeCell ref="W330:W332"/>
    <mergeCell ref="X330:X332"/>
    <mergeCell ref="M329:M332"/>
    <mergeCell ref="N329:N332"/>
    <mergeCell ref="O329:O332"/>
    <mergeCell ref="P329:P332"/>
    <mergeCell ref="Q330:Q332"/>
    <mergeCell ref="R330:R332"/>
    <mergeCell ref="AG326:AG328"/>
    <mergeCell ref="D329:D332"/>
    <mergeCell ref="E329:E332"/>
    <mergeCell ref="F329:F332"/>
    <mergeCell ref="G329:G332"/>
    <mergeCell ref="H329:H332"/>
    <mergeCell ref="I329:I332"/>
    <mergeCell ref="J329:J332"/>
    <mergeCell ref="K329:K332"/>
    <mergeCell ref="L329:L332"/>
    <mergeCell ref="AA326:AA328"/>
    <mergeCell ref="AB326:AB328"/>
    <mergeCell ref="AC326:AC328"/>
    <mergeCell ref="AD326:AD328"/>
    <mergeCell ref="AE326:AE328"/>
    <mergeCell ref="AF326:AF328"/>
    <mergeCell ref="U326:U328"/>
    <mergeCell ref="V326:V328"/>
    <mergeCell ref="W326:W328"/>
    <mergeCell ref="X326:X328"/>
    <mergeCell ref="Y326:Y328"/>
    <mergeCell ref="Z326:Z328"/>
    <mergeCell ref="O325:O328"/>
    <mergeCell ref="P325:P328"/>
    <mergeCell ref="Q326:Q328"/>
    <mergeCell ref="R326:R328"/>
    <mergeCell ref="S326:S328"/>
    <mergeCell ref="T326:T328"/>
    <mergeCell ref="I325:I328"/>
    <mergeCell ref="J325:J328"/>
    <mergeCell ref="K325:K328"/>
    <mergeCell ref="L325:L328"/>
    <mergeCell ref="M325:M328"/>
    <mergeCell ref="N325:N328"/>
    <mergeCell ref="AC322:AC324"/>
    <mergeCell ref="AD322:AD324"/>
    <mergeCell ref="AE322:AE324"/>
    <mergeCell ref="AF322:AF324"/>
    <mergeCell ref="AG322:AG324"/>
    <mergeCell ref="D325:D328"/>
    <mergeCell ref="E325:E328"/>
    <mergeCell ref="F325:F328"/>
    <mergeCell ref="G325:G328"/>
    <mergeCell ref="H325:H328"/>
    <mergeCell ref="W322:W324"/>
    <mergeCell ref="X322:X324"/>
    <mergeCell ref="Y322:Y324"/>
    <mergeCell ref="Z322:Z324"/>
    <mergeCell ref="AA322:AA324"/>
    <mergeCell ref="AB322:AB324"/>
    <mergeCell ref="Q322:Q324"/>
    <mergeCell ref="R322:R324"/>
    <mergeCell ref="S322:S324"/>
    <mergeCell ref="T322:T324"/>
    <mergeCell ref="U322:U324"/>
    <mergeCell ref="V322:V324"/>
    <mergeCell ref="K321:K324"/>
    <mergeCell ref="L321:L324"/>
    <mergeCell ref="M321:M324"/>
    <mergeCell ref="N321:N324"/>
    <mergeCell ref="O321:O324"/>
    <mergeCell ref="P321:P324"/>
    <mergeCell ref="AE318:AE320"/>
    <mergeCell ref="AF318:AF320"/>
    <mergeCell ref="AG318:AG320"/>
    <mergeCell ref="D321:D324"/>
    <mergeCell ref="E321:E324"/>
    <mergeCell ref="F321:F324"/>
    <mergeCell ref="G321:G324"/>
    <mergeCell ref="H321:H324"/>
    <mergeCell ref="I321:I324"/>
    <mergeCell ref="J321:J324"/>
    <mergeCell ref="Y318:Y320"/>
    <mergeCell ref="Z318:Z320"/>
    <mergeCell ref="AA318:AA320"/>
    <mergeCell ref="AB318:AB320"/>
    <mergeCell ref="AC318:AC320"/>
    <mergeCell ref="AD318:AD320"/>
    <mergeCell ref="S318:S320"/>
    <mergeCell ref="T318:T320"/>
    <mergeCell ref="U318:U320"/>
    <mergeCell ref="V318:V320"/>
    <mergeCell ref="W318:W320"/>
    <mergeCell ref="X318:X320"/>
    <mergeCell ref="M317:M320"/>
    <mergeCell ref="N317:N320"/>
    <mergeCell ref="O317:O320"/>
    <mergeCell ref="P317:P320"/>
    <mergeCell ref="Q318:Q320"/>
    <mergeCell ref="R318:R320"/>
    <mergeCell ref="AG315:AG316"/>
    <mergeCell ref="D317:D320"/>
    <mergeCell ref="E317:E320"/>
    <mergeCell ref="F317:F320"/>
    <mergeCell ref="G317:G320"/>
    <mergeCell ref="H317:H320"/>
    <mergeCell ref="I317:I320"/>
    <mergeCell ref="J317:J320"/>
    <mergeCell ref="K317:K320"/>
    <mergeCell ref="L317:L320"/>
    <mergeCell ref="AA315:AA316"/>
    <mergeCell ref="AB315:AB316"/>
    <mergeCell ref="AC315:AC316"/>
    <mergeCell ref="AD315:AD316"/>
    <mergeCell ref="AE315:AE316"/>
    <mergeCell ref="AF315:AF316"/>
    <mergeCell ref="U315:U316"/>
    <mergeCell ref="V315:V316"/>
    <mergeCell ref="W315:W316"/>
    <mergeCell ref="X315:X316"/>
    <mergeCell ref="Y315:Y316"/>
    <mergeCell ref="Z315:Z316"/>
    <mergeCell ref="O314:O316"/>
    <mergeCell ref="P314:P316"/>
    <mergeCell ref="Q315:Q316"/>
    <mergeCell ref="R315:R316"/>
    <mergeCell ref="S315:S316"/>
    <mergeCell ref="T315:T316"/>
    <mergeCell ref="I314:I316"/>
    <mergeCell ref="J314:J316"/>
    <mergeCell ref="K314:K316"/>
    <mergeCell ref="L314:L316"/>
    <mergeCell ref="M314:M316"/>
    <mergeCell ref="N314:N316"/>
    <mergeCell ref="AC312:AC313"/>
    <mergeCell ref="AD312:AD313"/>
    <mergeCell ref="AE312:AE313"/>
    <mergeCell ref="AF312:AF313"/>
    <mergeCell ref="AG312:AG313"/>
    <mergeCell ref="D314:D316"/>
    <mergeCell ref="E314:E316"/>
    <mergeCell ref="F314:F316"/>
    <mergeCell ref="G314:G316"/>
    <mergeCell ref="H314:H316"/>
    <mergeCell ref="W312:W313"/>
    <mergeCell ref="X312:X313"/>
    <mergeCell ref="Y312:Y313"/>
    <mergeCell ref="Z312:Z313"/>
    <mergeCell ref="AA312:AA313"/>
    <mergeCell ref="AB312:AB313"/>
    <mergeCell ref="Q312:Q313"/>
    <mergeCell ref="R312:R313"/>
    <mergeCell ref="S312:S313"/>
    <mergeCell ref="T312:T313"/>
    <mergeCell ref="U312:U313"/>
    <mergeCell ref="V312:V313"/>
    <mergeCell ref="K311:K313"/>
    <mergeCell ref="L311:L313"/>
    <mergeCell ref="M311:M313"/>
    <mergeCell ref="N311:N313"/>
    <mergeCell ref="O311:O313"/>
    <mergeCell ref="P311:P313"/>
    <mergeCell ref="AE308:AE310"/>
    <mergeCell ref="AF308:AF310"/>
    <mergeCell ref="AG308:AG310"/>
    <mergeCell ref="D311:D313"/>
    <mergeCell ref="E311:E313"/>
    <mergeCell ref="F311:F313"/>
    <mergeCell ref="G311:G313"/>
    <mergeCell ref="H311:H313"/>
    <mergeCell ref="I311:I313"/>
    <mergeCell ref="J311:J313"/>
    <mergeCell ref="Y308:Y310"/>
    <mergeCell ref="Z308:Z310"/>
    <mergeCell ref="AA308:AA310"/>
    <mergeCell ref="AB308:AB310"/>
    <mergeCell ref="AC308:AC310"/>
    <mergeCell ref="AD308:AD310"/>
    <mergeCell ref="S308:S310"/>
    <mergeCell ref="T308:T310"/>
    <mergeCell ref="U308:U310"/>
    <mergeCell ref="V308:V310"/>
    <mergeCell ref="W308:W310"/>
    <mergeCell ref="X308:X310"/>
    <mergeCell ref="M307:M310"/>
    <mergeCell ref="N307:N310"/>
    <mergeCell ref="O307:O310"/>
    <mergeCell ref="P307:P310"/>
    <mergeCell ref="Q308:Q310"/>
    <mergeCell ref="R308:R310"/>
    <mergeCell ref="AG305:AG306"/>
    <mergeCell ref="D307:D310"/>
    <mergeCell ref="E307:E310"/>
    <mergeCell ref="F307:F310"/>
    <mergeCell ref="G307:G310"/>
    <mergeCell ref="H307:H310"/>
    <mergeCell ref="I307:I310"/>
    <mergeCell ref="J307:J310"/>
    <mergeCell ref="K307:K310"/>
    <mergeCell ref="L307:L310"/>
    <mergeCell ref="AA305:AA306"/>
    <mergeCell ref="AB305:AB306"/>
    <mergeCell ref="AC305:AC306"/>
    <mergeCell ref="AD305:AD306"/>
    <mergeCell ref="AE305:AE306"/>
    <mergeCell ref="AF305:AF306"/>
    <mergeCell ref="U305:U306"/>
    <mergeCell ref="V305:V306"/>
    <mergeCell ref="W305:W306"/>
    <mergeCell ref="X305:X306"/>
    <mergeCell ref="Y305:Y306"/>
    <mergeCell ref="Z305:Z306"/>
    <mergeCell ref="O304:O306"/>
    <mergeCell ref="P304:P306"/>
    <mergeCell ref="Q305:Q306"/>
    <mergeCell ref="R305:R306"/>
    <mergeCell ref="S305:S306"/>
    <mergeCell ref="T305:T306"/>
    <mergeCell ref="I304:I306"/>
    <mergeCell ref="J304:J306"/>
    <mergeCell ref="K304:K306"/>
    <mergeCell ref="L304:L306"/>
    <mergeCell ref="M304:M306"/>
    <mergeCell ref="N304:N306"/>
    <mergeCell ref="AC302:AC303"/>
    <mergeCell ref="AD302:AD303"/>
    <mergeCell ref="AE302:AE303"/>
    <mergeCell ref="AF302:AF303"/>
    <mergeCell ref="AG302:AG303"/>
    <mergeCell ref="D304:D306"/>
    <mergeCell ref="E304:E306"/>
    <mergeCell ref="F304:F306"/>
    <mergeCell ref="G304:G306"/>
    <mergeCell ref="H304:H306"/>
    <mergeCell ref="W302:W303"/>
    <mergeCell ref="X302:X303"/>
    <mergeCell ref="Y302:Y303"/>
    <mergeCell ref="Z302:Z303"/>
    <mergeCell ref="AA302:AA303"/>
    <mergeCell ref="AB302:AB303"/>
    <mergeCell ref="Q302:Q303"/>
    <mergeCell ref="R302:R303"/>
    <mergeCell ref="S302:S303"/>
    <mergeCell ref="T302:T303"/>
    <mergeCell ref="U302:U303"/>
    <mergeCell ref="V302:V303"/>
    <mergeCell ref="K301:K303"/>
    <mergeCell ref="L301:L303"/>
    <mergeCell ref="M301:M303"/>
    <mergeCell ref="N301:N303"/>
    <mergeCell ref="O301:O303"/>
    <mergeCell ref="P301:P303"/>
    <mergeCell ref="AE298:AE300"/>
    <mergeCell ref="AF298:AF300"/>
    <mergeCell ref="AG298:AG300"/>
    <mergeCell ref="D301:D303"/>
    <mergeCell ref="E301:E303"/>
    <mergeCell ref="F301:F303"/>
    <mergeCell ref="G301:G303"/>
    <mergeCell ref="H301:H303"/>
    <mergeCell ref="I301:I303"/>
    <mergeCell ref="J301:J303"/>
    <mergeCell ref="Y298:Y300"/>
    <mergeCell ref="Z298:Z300"/>
    <mergeCell ref="AA298:AA300"/>
    <mergeCell ref="AB298:AB300"/>
    <mergeCell ref="AC298:AC300"/>
    <mergeCell ref="AD298:AD300"/>
    <mergeCell ref="S298:S300"/>
    <mergeCell ref="T298:T300"/>
    <mergeCell ref="U298:U300"/>
    <mergeCell ref="V298:V300"/>
    <mergeCell ref="W298:W300"/>
    <mergeCell ref="X298:X300"/>
    <mergeCell ref="M297:M300"/>
    <mergeCell ref="N297:N300"/>
    <mergeCell ref="O297:O300"/>
    <mergeCell ref="P297:P300"/>
    <mergeCell ref="Q298:Q300"/>
    <mergeCell ref="R298:R300"/>
    <mergeCell ref="AG295:AG296"/>
    <mergeCell ref="D297:D300"/>
    <mergeCell ref="E297:E300"/>
    <mergeCell ref="F297:F300"/>
    <mergeCell ref="G297:G300"/>
    <mergeCell ref="H297:H300"/>
    <mergeCell ref="I297:I300"/>
    <mergeCell ref="J297:J300"/>
    <mergeCell ref="K297:K300"/>
    <mergeCell ref="L297:L300"/>
    <mergeCell ref="AA295:AA296"/>
    <mergeCell ref="AB295:AB296"/>
    <mergeCell ref="AC295:AC296"/>
    <mergeCell ref="AD295:AD296"/>
    <mergeCell ref="AE295:AE296"/>
    <mergeCell ref="AF295:AF296"/>
    <mergeCell ref="U295:U296"/>
    <mergeCell ref="V295:V296"/>
    <mergeCell ref="W295:W296"/>
    <mergeCell ref="X295:X296"/>
    <mergeCell ref="Y295:Y296"/>
    <mergeCell ref="Z295:Z296"/>
    <mergeCell ref="O294:O296"/>
    <mergeCell ref="P294:P296"/>
    <mergeCell ref="Q295:Q296"/>
    <mergeCell ref="R295:R296"/>
    <mergeCell ref="S295:S296"/>
    <mergeCell ref="T295:T296"/>
    <mergeCell ref="I294:I296"/>
    <mergeCell ref="J294:J296"/>
    <mergeCell ref="K294:K296"/>
    <mergeCell ref="L294:L296"/>
    <mergeCell ref="M294:M296"/>
    <mergeCell ref="N294:N296"/>
    <mergeCell ref="AC292:AC293"/>
    <mergeCell ref="AD292:AD293"/>
    <mergeCell ref="AE292:AE293"/>
    <mergeCell ref="AF292:AF293"/>
    <mergeCell ref="AG292:AG293"/>
    <mergeCell ref="D294:D296"/>
    <mergeCell ref="E294:E296"/>
    <mergeCell ref="F294:F296"/>
    <mergeCell ref="G294:G296"/>
    <mergeCell ref="H294:H296"/>
    <mergeCell ref="W292:W293"/>
    <mergeCell ref="X292:X293"/>
    <mergeCell ref="Y292:Y293"/>
    <mergeCell ref="Z292:Z293"/>
    <mergeCell ref="AA292:AA293"/>
    <mergeCell ref="AB292:AB293"/>
    <mergeCell ref="Q292:Q293"/>
    <mergeCell ref="R292:R293"/>
    <mergeCell ref="S292:S293"/>
    <mergeCell ref="T292:T293"/>
    <mergeCell ref="U292:U293"/>
    <mergeCell ref="V292:V293"/>
    <mergeCell ref="K291:K293"/>
    <mergeCell ref="L291:L293"/>
    <mergeCell ref="M291:M293"/>
    <mergeCell ref="N291:N293"/>
    <mergeCell ref="O291:O293"/>
    <mergeCell ref="P291:P293"/>
    <mergeCell ref="AE289:AE290"/>
    <mergeCell ref="AF289:AF290"/>
    <mergeCell ref="AG289:AG290"/>
    <mergeCell ref="D291:D293"/>
    <mergeCell ref="E291:E293"/>
    <mergeCell ref="F291:F293"/>
    <mergeCell ref="G291:G293"/>
    <mergeCell ref="H291:H293"/>
    <mergeCell ref="I291:I293"/>
    <mergeCell ref="J291:J293"/>
    <mergeCell ref="Y289:Y290"/>
    <mergeCell ref="Z289:Z290"/>
    <mergeCell ref="AA289:AA290"/>
    <mergeCell ref="AB289:AB290"/>
    <mergeCell ref="AC289:AC290"/>
    <mergeCell ref="AD289:AD290"/>
    <mergeCell ref="S289:S290"/>
    <mergeCell ref="T289:T290"/>
    <mergeCell ref="U289:U290"/>
    <mergeCell ref="V289:V290"/>
    <mergeCell ref="W289:W290"/>
    <mergeCell ref="X289:X290"/>
    <mergeCell ref="M288:M290"/>
    <mergeCell ref="N288:N290"/>
    <mergeCell ref="O288:O290"/>
    <mergeCell ref="P288:P290"/>
    <mergeCell ref="Q289:Q290"/>
    <mergeCell ref="R289:R290"/>
    <mergeCell ref="AG286:AG287"/>
    <mergeCell ref="D288:D290"/>
    <mergeCell ref="E288:E290"/>
    <mergeCell ref="F288:F290"/>
    <mergeCell ref="G288:G290"/>
    <mergeCell ref="H288:H290"/>
    <mergeCell ref="I288:I290"/>
    <mergeCell ref="J288:J290"/>
    <mergeCell ref="K288:K290"/>
    <mergeCell ref="L288:L290"/>
    <mergeCell ref="AA286:AA287"/>
    <mergeCell ref="AB286:AB287"/>
    <mergeCell ref="AC286:AC287"/>
    <mergeCell ref="AD286:AD287"/>
    <mergeCell ref="AE286:AE287"/>
    <mergeCell ref="AF286:AF287"/>
    <mergeCell ref="U286:U287"/>
    <mergeCell ref="V286:V287"/>
    <mergeCell ref="W286:W287"/>
    <mergeCell ref="X286:X287"/>
    <mergeCell ref="Y286:Y287"/>
    <mergeCell ref="Z286:Z287"/>
    <mergeCell ref="O285:O287"/>
    <mergeCell ref="P285:P287"/>
    <mergeCell ref="Q286:Q287"/>
    <mergeCell ref="R286:R287"/>
    <mergeCell ref="S286:S287"/>
    <mergeCell ref="T286:T287"/>
    <mergeCell ref="I285:I287"/>
    <mergeCell ref="J285:J287"/>
    <mergeCell ref="K285:K287"/>
    <mergeCell ref="L285:L287"/>
    <mergeCell ref="M285:M287"/>
    <mergeCell ref="N285:N287"/>
    <mergeCell ref="AC283:AC284"/>
    <mergeCell ref="AD283:AD284"/>
    <mergeCell ref="AE283:AE284"/>
    <mergeCell ref="AF283:AF284"/>
    <mergeCell ref="AG283:AG284"/>
    <mergeCell ref="D285:D287"/>
    <mergeCell ref="E285:E287"/>
    <mergeCell ref="F285:F287"/>
    <mergeCell ref="G285:G287"/>
    <mergeCell ref="H285:H287"/>
    <mergeCell ref="W283:W284"/>
    <mergeCell ref="X283:X284"/>
    <mergeCell ref="Y283:Y284"/>
    <mergeCell ref="Z283:Z284"/>
    <mergeCell ref="AA283:AA284"/>
    <mergeCell ref="AB283:AB284"/>
    <mergeCell ref="Q283:Q284"/>
    <mergeCell ref="R283:R284"/>
    <mergeCell ref="S283:S284"/>
    <mergeCell ref="T283:T284"/>
    <mergeCell ref="U283:U284"/>
    <mergeCell ref="V283:V284"/>
    <mergeCell ref="K282:K284"/>
    <mergeCell ref="L282:L284"/>
    <mergeCell ref="M282:M284"/>
    <mergeCell ref="N282:N284"/>
    <mergeCell ref="O282:O284"/>
    <mergeCell ref="P282:P284"/>
    <mergeCell ref="AE280:AE281"/>
    <mergeCell ref="AF280:AF281"/>
    <mergeCell ref="AG280:AG281"/>
    <mergeCell ref="D282:D284"/>
    <mergeCell ref="E282:E284"/>
    <mergeCell ref="F282:F284"/>
    <mergeCell ref="G282:G284"/>
    <mergeCell ref="H282:H284"/>
    <mergeCell ref="I282:I284"/>
    <mergeCell ref="J282:J284"/>
    <mergeCell ref="Y280:Y281"/>
    <mergeCell ref="Z280:Z281"/>
    <mergeCell ref="AA280:AA281"/>
    <mergeCell ref="AB280:AB281"/>
    <mergeCell ref="AC280:AC281"/>
    <mergeCell ref="AD280:AD281"/>
    <mergeCell ref="S280:S281"/>
    <mergeCell ref="T280:T281"/>
    <mergeCell ref="U280:U281"/>
    <mergeCell ref="V280:V281"/>
    <mergeCell ref="W280:W281"/>
    <mergeCell ref="X280:X281"/>
    <mergeCell ref="M279:M281"/>
    <mergeCell ref="N279:N281"/>
    <mergeCell ref="O279:O281"/>
    <mergeCell ref="P279:P281"/>
    <mergeCell ref="Q280:Q281"/>
    <mergeCell ref="R280:R281"/>
    <mergeCell ref="AG276:AG278"/>
    <mergeCell ref="D279:D281"/>
    <mergeCell ref="E279:E281"/>
    <mergeCell ref="F279:F281"/>
    <mergeCell ref="G279:G281"/>
    <mergeCell ref="H279:H281"/>
    <mergeCell ref="I279:I281"/>
    <mergeCell ref="J279:J281"/>
    <mergeCell ref="K279:K281"/>
    <mergeCell ref="L279:L281"/>
    <mergeCell ref="AA276:AA278"/>
    <mergeCell ref="AB276:AB278"/>
    <mergeCell ref="AC276:AC278"/>
    <mergeCell ref="AD276:AD278"/>
    <mergeCell ref="AE276:AE278"/>
    <mergeCell ref="AF276:AF278"/>
    <mergeCell ref="U276:U278"/>
    <mergeCell ref="V276:V278"/>
    <mergeCell ref="W276:W278"/>
    <mergeCell ref="X276:X278"/>
    <mergeCell ref="Y276:Y278"/>
    <mergeCell ref="Z276:Z278"/>
    <mergeCell ref="O275:O278"/>
    <mergeCell ref="P275:P278"/>
    <mergeCell ref="Q276:Q278"/>
    <mergeCell ref="R276:R278"/>
    <mergeCell ref="S276:S278"/>
    <mergeCell ref="T276:T278"/>
    <mergeCell ref="I275:I278"/>
    <mergeCell ref="J275:J278"/>
    <mergeCell ref="K275:K278"/>
    <mergeCell ref="L275:L278"/>
    <mergeCell ref="M275:M278"/>
    <mergeCell ref="N275:N278"/>
    <mergeCell ref="AC272:AC274"/>
    <mergeCell ref="AD272:AD274"/>
    <mergeCell ref="AE272:AE274"/>
    <mergeCell ref="AF272:AF274"/>
    <mergeCell ref="AG272:AG274"/>
    <mergeCell ref="D275:D278"/>
    <mergeCell ref="E275:E278"/>
    <mergeCell ref="F275:F278"/>
    <mergeCell ref="G275:G278"/>
    <mergeCell ref="H275:H278"/>
    <mergeCell ref="W272:W274"/>
    <mergeCell ref="X272:X274"/>
    <mergeCell ref="Y272:Y274"/>
    <mergeCell ref="Z272:Z274"/>
    <mergeCell ref="AA272:AA274"/>
    <mergeCell ref="AB272:AB274"/>
    <mergeCell ref="Q272:Q274"/>
    <mergeCell ref="R272:R274"/>
    <mergeCell ref="S272:S274"/>
    <mergeCell ref="T272:T274"/>
    <mergeCell ref="U272:U274"/>
    <mergeCell ref="V272:V274"/>
    <mergeCell ref="K271:K274"/>
    <mergeCell ref="L271:L274"/>
    <mergeCell ref="M271:M274"/>
    <mergeCell ref="N271:N274"/>
    <mergeCell ref="O271:O274"/>
    <mergeCell ref="P271:P274"/>
    <mergeCell ref="AE268:AE270"/>
    <mergeCell ref="AF268:AF270"/>
    <mergeCell ref="AG268:AG270"/>
    <mergeCell ref="D271:D274"/>
    <mergeCell ref="E271:E274"/>
    <mergeCell ref="F271:F274"/>
    <mergeCell ref="G271:G274"/>
    <mergeCell ref="H271:H274"/>
    <mergeCell ref="I271:I274"/>
    <mergeCell ref="J271:J274"/>
    <mergeCell ref="Y268:Y270"/>
    <mergeCell ref="Z268:Z270"/>
    <mergeCell ref="AA268:AA270"/>
    <mergeCell ref="AB268:AB270"/>
    <mergeCell ref="AC268:AC270"/>
    <mergeCell ref="AD268:AD270"/>
    <mergeCell ref="S268:S270"/>
    <mergeCell ref="T268:T270"/>
    <mergeCell ref="U268:U270"/>
    <mergeCell ref="V268:V270"/>
    <mergeCell ref="W268:W270"/>
    <mergeCell ref="X268:X270"/>
    <mergeCell ref="M267:M270"/>
    <mergeCell ref="N267:N270"/>
    <mergeCell ref="O267:O270"/>
    <mergeCell ref="P267:P270"/>
    <mergeCell ref="Q268:Q270"/>
    <mergeCell ref="R268:R270"/>
    <mergeCell ref="AG264:AG266"/>
    <mergeCell ref="D267:D270"/>
    <mergeCell ref="E267:E270"/>
    <mergeCell ref="F267:F270"/>
    <mergeCell ref="G267:G270"/>
    <mergeCell ref="H267:H270"/>
    <mergeCell ref="I267:I270"/>
    <mergeCell ref="J267:J270"/>
    <mergeCell ref="K267:K270"/>
    <mergeCell ref="L267:L270"/>
    <mergeCell ref="AA264:AA266"/>
    <mergeCell ref="AB264:AB266"/>
    <mergeCell ref="AC264:AC266"/>
    <mergeCell ref="AD264:AD266"/>
    <mergeCell ref="AE264:AE266"/>
    <mergeCell ref="AF264:AF266"/>
    <mergeCell ref="U264:U266"/>
    <mergeCell ref="V264:V266"/>
    <mergeCell ref="W264:W266"/>
    <mergeCell ref="X264:X266"/>
    <mergeCell ref="Y264:Y266"/>
    <mergeCell ref="Z264:Z266"/>
    <mergeCell ref="O263:O266"/>
    <mergeCell ref="P263:P266"/>
    <mergeCell ref="Q264:Q266"/>
    <mergeCell ref="R264:R266"/>
    <mergeCell ref="S264:S266"/>
    <mergeCell ref="T264:T266"/>
    <mergeCell ref="I263:I266"/>
    <mergeCell ref="J263:J266"/>
    <mergeCell ref="K263:K266"/>
    <mergeCell ref="L263:L266"/>
    <mergeCell ref="M263:M266"/>
    <mergeCell ref="N263:N266"/>
    <mergeCell ref="AC260:AC262"/>
    <mergeCell ref="AD260:AD262"/>
    <mergeCell ref="AE260:AE262"/>
    <mergeCell ref="AF260:AF262"/>
    <mergeCell ref="AG260:AG262"/>
    <mergeCell ref="D263:D266"/>
    <mergeCell ref="E263:E266"/>
    <mergeCell ref="F263:F266"/>
    <mergeCell ref="G263:G266"/>
    <mergeCell ref="H263:H266"/>
    <mergeCell ref="W260:W262"/>
    <mergeCell ref="X260:X262"/>
    <mergeCell ref="Y260:Y262"/>
    <mergeCell ref="Z260:Z262"/>
    <mergeCell ref="AA260:AA262"/>
    <mergeCell ref="AB260:AB262"/>
    <mergeCell ref="Q260:Q262"/>
    <mergeCell ref="R260:R262"/>
    <mergeCell ref="S260:S262"/>
    <mergeCell ref="T260:T262"/>
    <mergeCell ref="U260:U262"/>
    <mergeCell ref="V260:V262"/>
    <mergeCell ref="K259:K262"/>
    <mergeCell ref="L259:L262"/>
    <mergeCell ref="M259:M262"/>
    <mergeCell ref="N259:N262"/>
    <mergeCell ref="O259:O262"/>
    <mergeCell ref="P259:P262"/>
    <mergeCell ref="AE256:AE258"/>
    <mergeCell ref="AF256:AF258"/>
    <mergeCell ref="AG256:AG258"/>
    <mergeCell ref="D259:D262"/>
    <mergeCell ref="E259:E262"/>
    <mergeCell ref="F259:F262"/>
    <mergeCell ref="G259:G262"/>
    <mergeCell ref="H259:H262"/>
    <mergeCell ref="I259:I262"/>
    <mergeCell ref="J259:J262"/>
    <mergeCell ref="Y256:Y258"/>
    <mergeCell ref="Z256:Z258"/>
    <mergeCell ref="AA256:AA258"/>
    <mergeCell ref="AB256:AB258"/>
    <mergeCell ref="AC256:AC258"/>
    <mergeCell ref="AD256:AD258"/>
    <mergeCell ref="S256:S258"/>
    <mergeCell ref="T256:T258"/>
    <mergeCell ref="U256:U258"/>
    <mergeCell ref="V256:V258"/>
    <mergeCell ref="W256:W258"/>
    <mergeCell ref="X256:X258"/>
    <mergeCell ref="M255:M258"/>
    <mergeCell ref="N255:N258"/>
    <mergeCell ref="O255:O258"/>
    <mergeCell ref="P255:P258"/>
    <mergeCell ref="Q256:Q258"/>
    <mergeCell ref="R256:R258"/>
    <mergeCell ref="AG252:AG254"/>
    <mergeCell ref="D255:D258"/>
    <mergeCell ref="E255:E258"/>
    <mergeCell ref="F255:F258"/>
    <mergeCell ref="G255:G258"/>
    <mergeCell ref="H255:H258"/>
    <mergeCell ref="I255:I258"/>
    <mergeCell ref="J255:J258"/>
    <mergeCell ref="K255:K258"/>
    <mergeCell ref="L255:L258"/>
    <mergeCell ref="AA252:AA254"/>
    <mergeCell ref="AB252:AB254"/>
    <mergeCell ref="AC252:AC254"/>
    <mergeCell ref="AD252:AD254"/>
    <mergeCell ref="AE252:AE254"/>
    <mergeCell ref="AF252:AF254"/>
    <mergeCell ref="U252:U254"/>
    <mergeCell ref="V252:V254"/>
    <mergeCell ref="W252:W254"/>
    <mergeCell ref="X252:X254"/>
    <mergeCell ref="Y252:Y254"/>
    <mergeCell ref="Z252:Z254"/>
    <mergeCell ref="O251:O254"/>
    <mergeCell ref="P251:P254"/>
    <mergeCell ref="Q252:Q254"/>
    <mergeCell ref="R252:R254"/>
    <mergeCell ref="S252:S254"/>
    <mergeCell ref="T252:T254"/>
    <mergeCell ref="I251:I254"/>
    <mergeCell ref="J251:J254"/>
    <mergeCell ref="K251:K254"/>
    <mergeCell ref="L251:L254"/>
    <mergeCell ref="M251:M254"/>
    <mergeCell ref="N251:N254"/>
    <mergeCell ref="AC248:AC250"/>
    <mergeCell ref="AD248:AD250"/>
    <mergeCell ref="AE248:AE250"/>
    <mergeCell ref="AF248:AF250"/>
    <mergeCell ref="AG248:AG250"/>
    <mergeCell ref="D251:D254"/>
    <mergeCell ref="E251:E254"/>
    <mergeCell ref="F251:F254"/>
    <mergeCell ref="G251:G254"/>
    <mergeCell ref="H251:H254"/>
    <mergeCell ref="W248:W250"/>
    <mergeCell ref="X248:X250"/>
    <mergeCell ref="Y248:Y250"/>
    <mergeCell ref="Z248:Z250"/>
    <mergeCell ref="AA248:AA250"/>
    <mergeCell ref="AB248:AB250"/>
    <mergeCell ref="Q248:Q250"/>
    <mergeCell ref="R248:R250"/>
    <mergeCell ref="S248:S250"/>
    <mergeCell ref="T248:T250"/>
    <mergeCell ref="U248:U250"/>
    <mergeCell ref="V248:V250"/>
    <mergeCell ref="K247:K250"/>
    <mergeCell ref="L247:L250"/>
    <mergeCell ref="M247:M250"/>
    <mergeCell ref="N247:N250"/>
    <mergeCell ref="O247:O250"/>
    <mergeCell ref="P247:P250"/>
    <mergeCell ref="AE244:AE246"/>
    <mergeCell ref="AF244:AF246"/>
    <mergeCell ref="AG244:AG246"/>
    <mergeCell ref="D247:D250"/>
    <mergeCell ref="E247:E250"/>
    <mergeCell ref="F247:F250"/>
    <mergeCell ref="G247:G250"/>
    <mergeCell ref="H247:H250"/>
    <mergeCell ref="I247:I250"/>
    <mergeCell ref="J247:J250"/>
    <mergeCell ref="Y244:Y246"/>
    <mergeCell ref="Z244:Z246"/>
    <mergeCell ref="AA244:AA246"/>
    <mergeCell ref="AB244:AB246"/>
    <mergeCell ref="AC244:AC246"/>
    <mergeCell ref="AD244:AD246"/>
    <mergeCell ref="S244:S246"/>
    <mergeCell ref="T244:T246"/>
    <mergeCell ref="U244:U246"/>
    <mergeCell ref="V244:V246"/>
    <mergeCell ref="W244:W246"/>
    <mergeCell ref="X244:X246"/>
    <mergeCell ref="M243:M246"/>
    <mergeCell ref="N243:N246"/>
    <mergeCell ref="O243:O246"/>
    <mergeCell ref="P243:P246"/>
    <mergeCell ref="Q244:Q246"/>
    <mergeCell ref="R244:R246"/>
    <mergeCell ref="AG240:AG242"/>
    <mergeCell ref="D243:D246"/>
    <mergeCell ref="E243:E246"/>
    <mergeCell ref="F243:F246"/>
    <mergeCell ref="G243:G246"/>
    <mergeCell ref="H243:H246"/>
    <mergeCell ref="I243:I246"/>
    <mergeCell ref="J243:J246"/>
    <mergeCell ref="K243:K246"/>
    <mergeCell ref="L243:L246"/>
    <mergeCell ref="AA240:AA242"/>
    <mergeCell ref="AB240:AB242"/>
    <mergeCell ref="AC240:AC242"/>
    <mergeCell ref="AD240:AD242"/>
    <mergeCell ref="AE240:AE242"/>
    <mergeCell ref="AF240:AF242"/>
    <mergeCell ref="U240:U242"/>
    <mergeCell ref="V240:V242"/>
    <mergeCell ref="W240:W242"/>
    <mergeCell ref="X240:X242"/>
    <mergeCell ref="Y240:Y242"/>
    <mergeCell ref="Z240:Z242"/>
    <mergeCell ref="O239:O242"/>
    <mergeCell ref="P239:P242"/>
    <mergeCell ref="Q240:Q242"/>
    <mergeCell ref="R240:R242"/>
    <mergeCell ref="S240:S242"/>
    <mergeCell ref="T240:T242"/>
    <mergeCell ref="I239:I242"/>
    <mergeCell ref="J239:J242"/>
    <mergeCell ref="K239:K242"/>
    <mergeCell ref="L239:L242"/>
    <mergeCell ref="M239:M242"/>
    <mergeCell ref="N239:N242"/>
    <mergeCell ref="AC236:AC238"/>
    <mergeCell ref="AD236:AD238"/>
    <mergeCell ref="AE236:AE238"/>
    <mergeCell ref="AF236:AF238"/>
    <mergeCell ref="AG236:AG238"/>
    <mergeCell ref="D239:D242"/>
    <mergeCell ref="E239:E242"/>
    <mergeCell ref="F239:F242"/>
    <mergeCell ref="G239:G242"/>
    <mergeCell ref="H239:H242"/>
    <mergeCell ref="W236:W238"/>
    <mergeCell ref="X236:X238"/>
    <mergeCell ref="Y236:Y238"/>
    <mergeCell ref="Z236:Z238"/>
    <mergeCell ref="AA236:AA238"/>
    <mergeCell ref="AB236:AB238"/>
    <mergeCell ref="Q236:Q238"/>
    <mergeCell ref="R236:R238"/>
    <mergeCell ref="S236:S238"/>
    <mergeCell ref="T236:T238"/>
    <mergeCell ref="U236:U238"/>
    <mergeCell ref="V236:V238"/>
    <mergeCell ref="K235:K238"/>
    <mergeCell ref="L235:L238"/>
    <mergeCell ref="M235:M238"/>
    <mergeCell ref="N235:N238"/>
    <mergeCell ref="O235:O238"/>
    <mergeCell ref="P235:P238"/>
    <mergeCell ref="AE232:AE234"/>
    <mergeCell ref="AF232:AF234"/>
    <mergeCell ref="AG232:AG234"/>
    <mergeCell ref="D235:D238"/>
    <mergeCell ref="E235:E238"/>
    <mergeCell ref="F235:F238"/>
    <mergeCell ref="G235:G238"/>
    <mergeCell ref="H235:H238"/>
    <mergeCell ref="I235:I238"/>
    <mergeCell ref="J235:J238"/>
    <mergeCell ref="Y232:Y234"/>
    <mergeCell ref="Z232:Z234"/>
    <mergeCell ref="AA232:AA234"/>
    <mergeCell ref="AB232:AB234"/>
    <mergeCell ref="AC232:AC234"/>
    <mergeCell ref="AD232:AD234"/>
    <mergeCell ref="S232:S234"/>
    <mergeCell ref="T232:T234"/>
    <mergeCell ref="U232:U234"/>
    <mergeCell ref="V232:V234"/>
    <mergeCell ref="W232:W234"/>
    <mergeCell ref="X232:X234"/>
    <mergeCell ref="M231:M234"/>
    <mergeCell ref="N231:N234"/>
    <mergeCell ref="O231:O234"/>
    <mergeCell ref="P231:P234"/>
    <mergeCell ref="Q232:Q234"/>
    <mergeCell ref="R232:R234"/>
    <mergeCell ref="AG228:AG230"/>
    <mergeCell ref="D231:D234"/>
    <mergeCell ref="E231:E234"/>
    <mergeCell ref="F231:F234"/>
    <mergeCell ref="G231:G234"/>
    <mergeCell ref="H231:H234"/>
    <mergeCell ref="I231:I234"/>
    <mergeCell ref="J231:J234"/>
    <mergeCell ref="K231:K234"/>
    <mergeCell ref="L231:L234"/>
    <mergeCell ref="AA228:AA230"/>
    <mergeCell ref="AB228:AB230"/>
    <mergeCell ref="AC228:AC230"/>
    <mergeCell ref="AD228:AD230"/>
    <mergeCell ref="AE228:AE230"/>
    <mergeCell ref="AF228:AF230"/>
    <mergeCell ref="U228:U230"/>
    <mergeCell ref="V228:V230"/>
    <mergeCell ref="W228:W230"/>
    <mergeCell ref="X228:X230"/>
    <mergeCell ref="Y228:Y230"/>
    <mergeCell ref="Z228:Z230"/>
    <mergeCell ref="O227:O230"/>
    <mergeCell ref="P227:P230"/>
    <mergeCell ref="Q228:Q230"/>
    <mergeCell ref="R228:R230"/>
    <mergeCell ref="S228:S230"/>
    <mergeCell ref="T228:T230"/>
    <mergeCell ref="I227:I230"/>
    <mergeCell ref="J227:J230"/>
    <mergeCell ref="K227:K230"/>
    <mergeCell ref="L227:L230"/>
    <mergeCell ref="M227:M230"/>
    <mergeCell ref="N227:N230"/>
    <mergeCell ref="AC224:AC226"/>
    <mergeCell ref="AD224:AD226"/>
    <mergeCell ref="AE224:AE226"/>
    <mergeCell ref="AF224:AF226"/>
    <mergeCell ref="AG224:AG226"/>
    <mergeCell ref="D227:D230"/>
    <mergeCell ref="E227:E230"/>
    <mergeCell ref="F227:F230"/>
    <mergeCell ref="G227:G230"/>
    <mergeCell ref="H227:H230"/>
    <mergeCell ref="W224:W226"/>
    <mergeCell ref="X224:X226"/>
    <mergeCell ref="Y224:Y226"/>
    <mergeCell ref="Z224:Z226"/>
    <mergeCell ref="AA224:AA226"/>
    <mergeCell ref="AB224:AB226"/>
    <mergeCell ref="Q224:Q226"/>
    <mergeCell ref="R224:R226"/>
    <mergeCell ref="S224:S226"/>
    <mergeCell ref="T224:T226"/>
    <mergeCell ref="U224:U226"/>
    <mergeCell ref="V224:V226"/>
    <mergeCell ref="K223:K226"/>
    <mergeCell ref="L223:L226"/>
    <mergeCell ref="M223:M226"/>
    <mergeCell ref="N223:N226"/>
    <mergeCell ref="O223:O226"/>
    <mergeCell ref="P223:P226"/>
    <mergeCell ref="AE220:AE222"/>
    <mergeCell ref="AF220:AF222"/>
    <mergeCell ref="AG220:AG222"/>
    <mergeCell ref="D223:D226"/>
    <mergeCell ref="E223:E226"/>
    <mergeCell ref="F223:F226"/>
    <mergeCell ref="G223:G226"/>
    <mergeCell ref="H223:H226"/>
    <mergeCell ref="I223:I226"/>
    <mergeCell ref="J223:J226"/>
    <mergeCell ref="Y220:Y222"/>
    <mergeCell ref="Z220:Z222"/>
    <mergeCell ref="AA220:AA222"/>
    <mergeCell ref="AB220:AB222"/>
    <mergeCell ref="AC220:AC222"/>
    <mergeCell ref="AD220:AD222"/>
    <mergeCell ref="S220:S222"/>
    <mergeCell ref="T220:T222"/>
    <mergeCell ref="U220:U222"/>
    <mergeCell ref="V220:V222"/>
    <mergeCell ref="W220:W222"/>
    <mergeCell ref="X220:X222"/>
    <mergeCell ref="M219:M222"/>
    <mergeCell ref="N219:N222"/>
    <mergeCell ref="O219:O222"/>
    <mergeCell ref="P219:P222"/>
    <mergeCell ref="Q220:Q222"/>
    <mergeCell ref="R220:R222"/>
    <mergeCell ref="AG216:AG218"/>
    <mergeCell ref="D219:D222"/>
    <mergeCell ref="E219:E222"/>
    <mergeCell ref="F219:F222"/>
    <mergeCell ref="G219:G222"/>
    <mergeCell ref="H219:H222"/>
    <mergeCell ref="I219:I222"/>
    <mergeCell ref="J219:J222"/>
    <mergeCell ref="K219:K222"/>
    <mergeCell ref="L219:L222"/>
    <mergeCell ref="AA216:AA218"/>
    <mergeCell ref="AB216:AB218"/>
    <mergeCell ref="AC216:AC218"/>
    <mergeCell ref="AD216:AD218"/>
    <mergeCell ref="AE216:AE218"/>
    <mergeCell ref="AF216:AF218"/>
    <mergeCell ref="U216:U218"/>
    <mergeCell ref="V216:V218"/>
    <mergeCell ref="W216:W218"/>
    <mergeCell ref="X216:X218"/>
    <mergeCell ref="Y216:Y218"/>
    <mergeCell ref="Z216:Z218"/>
    <mergeCell ref="O215:O218"/>
    <mergeCell ref="P215:P218"/>
    <mergeCell ref="Q216:Q218"/>
    <mergeCell ref="R216:R218"/>
    <mergeCell ref="S216:S218"/>
    <mergeCell ref="T216:T218"/>
    <mergeCell ref="I215:I218"/>
    <mergeCell ref="J215:J218"/>
    <mergeCell ref="K215:K218"/>
    <mergeCell ref="L215:L218"/>
    <mergeCell ref="M215:M218"/>
    <mergeCell ref="N215:N218"/>
    <mergeCell ref="AC212:AC214"/>
    <mergeCell ref="AD212:AD214"/>
    <mergeCell ref="AE212:AE214"/>
    <mergeCell ref="AF212:AF214"/>
    <mergeCell ref="AG212:AG214"/>
    <mergeCell ref="D215:D218"/>
    <mergeCell ref="E215:E218"/>
    <mergeCell ref="F215:F218"/>
    <mergeCell ref="G215:G218"/>
    <mergeCell ref="H215:H218"/>
    <mergeCell ref="W212:W214"/>
    <mergeCell ref="X212:X214"/>
    <mergeCell ref="Y212:Y214"/>
    <mergeCell ref="Z212:Z214"/>
    <mergeCell ref="AA212:AA214"/>
    <mergeCell ref="AB212:AB214"/>
    <mergeCell ref="Q212:Q214"/>
    <mergeCell ref="R212:R214"/>
    <mergeCell ref="S212:S214"/>
    <mergeCell ref="T212:T214"/>
    <mergeCell ref="U212:U214"/>
    <mergeCell ref="V212:V214"/>
    <mergeCell ref="K211:K214"/>
    <mergeCell ref="L211:L214"/>
    <mergeCell ref="M211:M214"/>
    <mergeCell ref="N211:N214"/>
    <mergeCell ref="O211:O214"/>
    <mergeCell ref="P211:P214"/>
    <mergeCell ref="AE208:AE210"/>
    <mergeCell ref="AF208:AF210"/>
    <mergeCell ref="AG208:AG210"/>
    <mergeCell ref="D211:D214"/>
    <mergeCell ref="E211:E214"/>
    <mergeCell ref="F211:F214"/>
    <mergeCell ref="G211:G214"/>
    <mergeCell ref="H211:H214"/>
    <mergeCell ref="I211:I214"/>
    <mergeCell ref="J211:J214"/>
    <mergeCell ref="Y208:Y210"/>
    <mergeCell ref="Z208:Z210"/>
    <mergeCell ref="AA208:AA210"/>
    <mergeCell ref="AB208:AB210"/>
    <mergeCell ref="AC208:AC210"/>
    <mergeCell ref="AD208:AD210"/>
    <mergeCell ref="S208:S210"/>
    <mergeCell ref="T208:T210"/>
    <mergeCell ref="U208:U210"/>
    <mergeCell ref="V208:V210"/>
    <mergeCell ref="W208:W210"/>
    <mergeCell ref="X208:X210"/>
    <mergeCell ref="M207:M210"/>
    <mergeCell ref="N207:N210"/>
    <mergeCell ref="O207:O210"/>
    <mergeCell ref="P207:P210"/>
    <mergeCell ref="Q208:Q210"/>
    <mergeCell ref="R208:R210"/>
    <mergeCell ref="AG204:AG206"/>
    <mergeCell ref="D207:D210"/>
    <mergeCell ref="E207:E210"/>
    <mergeCell ref="F207:F210"/>
    <mergeCell ref="G207:G210"/>
    <mergeCell ref="H207:H210"/>
    <mergeCell ref="I207:I210"/>
    <mergeCell ref="J207:J210"/>
    <mergeCell ref="K207:K210"/>
    <mergeCell ref="L207:L210"/>
    <mergeCell ref="AA204:AA206"/>
    <mergeCell ref="AB204:AB206"/>
    <mergeCell ref="AC204:AC206"/>
    <mergeCell ref="AD204:AD206"/>
    <mergeCell ref="AE204:AE206"/>
    <mergeCell ref="AF204:AF206"/>
    <mergeCell ref="U204:U206"/>
    <mergeCell ref="V204:V206"/>
    <mergeCell ref="W204:W206"/>
    <mergeCell ref="X204:X206"/>
    <mergeCell ref="Y204:Y206"/>
    <mergeCell ref="Z204:Z206"/>
    <mergeCell ref="O203:O206"/>
    <mergeCell ref="P203:P206"/>
    <mergeCell ref="Q204:Q206"/>
    <mergeCell ref="R204:R206"/>
    <mergeCell ref="S204:S206"/>
    <mergeCell ref="T204:T206"/>
    <mergeCell ref="I203:I206"/>
    <mergeCell ref="J203:J206"/>
    <mergeCell ref="K203:K206"/>
    <mergeCell ref="L203:L206"/>
    <mergeCell ref="M203:M206"/>
    <mergeCell ref="N203:N206"/>
    <mergeCell ref="AC200:AC202"/>
    <mergeCell ref="AD200:AD202"/>
    <mergeCell ref="AE200:AE202"/>
    <mergeCell ref="AF200:AF202"/>
    <mergeCell ref="AG200:AG202"/>
    <mergeCell ref="D203:D206"/>
    <mergeCell ref="E203:E206"/>
    <mergeCell ref="F203:F206"/>
    <mergeCell ref="G203:G206"/>
    <mergeCell ref="H203:H206"/>
    <mergeCell ref="W200:W202"/>
    <mergeCell ref="X200:X202"/>
    <mergeCell ref="Y200:Y202"/>
    <mergeCell ref="Z200:Z202"/>
    <mergeCell ref="AA200:AA202"/>
    <mergeCell ref="AB200:AB202"/>
    <mergeCell ref="Q200:Q202"/>
    <mergeCell ref="R200:R202"/>
    <mergeCell ref="S200:S202"/>
    <mergeCell ref="T200:T202"/>
    <mergeCell ref="U200:U202"/>
    <mergeCell ref="V200:V202"/>
    <mergeCell ref="K199:K202"/>
    <mergeCell ref="L199:L202"/>
    <mergeCell ref="M199:M202"/>
    <mergeCell ref="N199:N202"/>
    <mergeCell ref="O199:O202"/>
    <mergeCell ref="P199:P202"/>
    <mergeCell ref="AE196:AE198"/>
    <mergeCell ref="AF196:AF198"/>
    <mergeCell ref="AG196:AG198"/>
    <mergeCell ref="D199:D202"/>
    <mergeCell ref="E199:E202"/>
    <mergeCell ref="F199:F202"/>
    <mergeCell ref="G199:G202"/>
    <mergeCell ref="H199:H202"/>
    <mergeCell ref="I199:I202"/>
    <mergeCell ref="J199:J202"/>
    <mergeCell ref="Y196:Y198"/>
    <mergeCell ref="Z196:Z198"/>
    <mergeCell ref="AA196:AA198"/>
    <mergeCell ref="AB196:AB198"/>
    <mergeCell ref="AC196:AC198"/>
    <mergeCell ref="AD196:AD198"/>
    <mergeCell ref="S196:S198"/>
    <mergeCell ref="T196:T198"/>
    <mergeCell ref="U196:U198"/>
    <mergeCell ref="V196:V198"/>
    <mergeCell ref="W196:W198"/>
    <mergeCell ref="X196:X198"/>
    <mergeCell ref="M195:M198"/>
    <mergeCell ref="N195:N198"/>
    <mergeCell ref="O195:O198"/>
    <mergeCell ref="P195:P198"/>
    <mergeCell ref="Q196:Q198"/>
    <mergeCell ref="R196:R198"/>
    <mergeCell ref="AG192:AG194"/>
    <mergeCell ref="D195:D198"/>
    <mergeCell ref="E195:E198"/>
    <mergeCell ref="F195:F198"/>
    <mergeCell ref="G195:G198"/>
    <mergeCell ref="H195:H198"/>
    <mergeCell ref="I195:I198"/>
    <mergeCell ref="J195:J198"/>
    <mergeCell ref="K195:K198"/>
    <mergeCell ref="L195:L198"/>
    <mergeCell ref="AA192:AA194"/>
    <mergeCell ref="AB192:AB194"/>
    <mergeCell ref="AC192:AC194"/>
    <mergeCell ref="AD192:AD194"/>
    <mergeCell ref="AE192:AE194"/>
    <mergeCell ref="AF192:AF194"/>
    <mergeCell ref="U192:U194"/>
    <mergeCell ref="V192:V194"/>
    <mergeCell ref="W192:W194"/>
    <mergeCell ref="X192:X194"/>
    <mergeCell ref="Y192:Y194"/>
    <mergeCell ref="Z192:Z194"/>
    <mergeCell ref="O191:O194"/>
    <mergeCell ref="P191:P194"/>
    <mergeCell ref="Q192:Q194"/>
    <mergeCell ref="R192:R194"/>
    <mergeCell ref="S192:S194"/>
    <mergeCell ref="T192:T194"/>
    <mergeCell ref="I191:I194"/>
    <mergeCell ref="J191:J194"/>
    <mergeCell ref="K191:K194"/>
    <mergeCell ref="L191:L194"/>
    <mergeCell ref="M191:M194"/>
    <mergeCell ref="N191:N194"/>
    <mergeCell ref="AC188:AC190"/>
    <mergeCell ref="AD188:AD190"/>
    <mergeCell ref="AE188:AE190"/>
    <mergeCell ref="AF188:AF190"/>
    <mergeCell ref="AG188:AG190"/>
    <mergeCell ref="D191:D194"/>
    <mergeCell ref="E191:E194"/>
    <mergeCell ref="F191:F194"/>
    <mergeCell ref="G191:G194"/>
    <mergeCell ref="H191:H194"/>
    <mergeCell ref="W188:W190"/>
    <mergeCell ref="X188:X190"/>
    <mergeCell ref="Y188:Y190"/>
    <mergeCell ref="Z188:Z190"/>
    <mergeCell ref="AA188:AA190"/>
    <mergeCell ref="AB188:AB190"/>
    <mergeCell ref="Q188:Q190"/>
    <mergeCell ref="R188:R190"/>
    <mergeCell ref="S188:S190"/>
    <mergeCell ref="T188:T190"/>
    <mergeCell ref="U188:U190"/>
    <mergeCell ref="V188:V190"/>
    <mergeCell ref="K187:K190"/>
    <mergeCell ref="L187:L190"/>
    <mergeCell ref="M187:M190"/>
    <mergeCell ref="N187:N190"/>
    <mergeCell ref="O187:O190"/>
    <mergeCell ref="P187:P190"/>
    <mergeCell ref="AE184:AE186"/>
    <mergeCell ref="AF184:AF186"/>
    <mergeCell ref="AG184:AG186"/>
    <mergeCell ref="D187:D190"/>
    <mergeCell ref="E187:E190"/>
    <mergeCell ref="F187:F190"/>
    <mergeCell ref="G187:G190"/>
    <mergeCell ref="H187:H190"/>
    <mergeCell ref="I187:I190"/>
    <mergeCell ref="J187:J190"/>
    <mergeCell ref="Y184:Y186"/>
    <mergeCell ref="Z184:Z186"/>
    <mergeCell ref="AA184:AA186"/>
    <mergeCell ref="AB184:AB186"/>
    <mergeCell ref="AC184:AC186"/>
    <mergeCell ref="AD184:AD186"/>
    <mergeCell ref="S184:S186"/>
    <mergeCell ref="T184:T186"/>
    <mergeCell ref="U184:U186"/>
    <mergeCell ref="V184:V186"/>
    <mergeCell ref="W184:W186"/>
    <mergeCell ref="X184:X186"/>
    <mergeCell ref="M183:M186"/>
    <mergeCell ref="N183:N186"/>
    <mergeCell ref="O183:O186"/>
    <mergeCell ref="P183:P186"/>
    <mergeCell ref="Q184:Q186"/>
    <mergeCell ref="R184:R186"/>
    <mergeCell ref="AG180:AG182"/>
    <mergeCell ref="D183:D186"/>
    <mergeCell ref="E183:E186"/>
    <mergeCell ref="F183:F186"/>
    <mergeCell ref="G183:G186"/>
    <mergeCell ref="H183:H186"/>
    <mergeCell ref="I183:I186"/>
    <mergeCell ref="J183:J186"/>
    <mergeCell ref="K183:K186"/>
    <mergeCell ref="L183:L186"/>
    <mergeCell ref="AA180:AA182"/>
    <mergeCell ref="AB180:AB182"/>
    <mergeCell ref="AC180:AC182"/>
    <mergeCell ref="AD180:AD182"/>
    <mergeCell ref="AE180:AE182"/>
    <mergeCell ref="AF180:AF182"/>
    <mergeCell ref="U180:U182"/>
    <mergeCell ref="V180:V182"/>
    <mergeCell ref="W180:W182"/>
    <mergeCell ref="X180:X182"/>
    <mergeCell ref="Y180:Y182"/>
    <mergeCell ref="Z180:Z182"/>
    <mergeCell ref="O179:O182"/>
    <mergeCell ref="P179:P182"/>
    <mergeCell ref="Q180:Q182"/>
    <mergeCell ref="R180:R182"/>
    <mergeCell ref="S180:S182"/>
    <mergeCell ref="T180:T182"/>
    <mergeCell ref="I179:I182"/>
    <mergeCell ref="J179:J182"/>
    <mergeCell ref="K179:K182"/>
    <mergeCell ref="L179:L182"/>
    <mergeCell ref="M179:M182"/>
    <mergeCell ref="N179:N182"/>
    <mergeCell ref="AC176:AC178"/>
    <mergeCell ref="AD176:AD178"/>
    <mergeCell ref="AE176:AE178"/>
    <mergeCell ref="AF176:AF178"/>
    <mergeCell ref="AG176:AG178"/>
    <mergeCell ref="D179:D182"/>
    <mergeCell ref="E179:E182"/>
    <mergeCell ref="F179:F182"/>
    <mergeCell ref="G179:G182"/>
    <mergeCell ref="H179:H182"/>
    <mergeCell ref="W176:W178"/>
    <mergeCell ref="X176:X178"/>
    <mergeCell ref="Y176:Y178"/>
    <mergeCell ref="Z176:Z178"/>
    <mergeCell ref="AA176:AA178"/>
    <mergeCell ref="AB176:AB178"/>
    <mergeCell ref="Q176:Q178"/>
    <mergeCell ref="R176:R178"/>
    <mergeCell ref="S176:S178"/>
    <mergeCell ref="T176:T178"/>
    <mergeCell ref="U176:U178"/>
    <mergeCell ref="V176:V178"/>
    <mergeCell ref="K175:K178"/>
    <mergeCell ref="L175:L178"/>
    <mergeCell ref="M175:M178"/>
    <mergeCell ref="N175:N178"/>
    <mergeCell ref="O175:O178"/>
    <mergeCell ref="P175:P178"/>
    <mergeCell ref="AE172:AE174"/>
    <mergeCell ref="AF172:AF174"/>
    <mergeCell ref="AG172:AG174"/>
    <mergeCell ref="D175:D178"/>
    <mergeCell ref="E175:E178"/>
    <mergeCell ref="F175:F178"/>
    <mergeCell ref="G175:G178"/>
    <mergeCell ref="H175:H178"/>
    <mergeCell ref="I175:I178"/>
    <mergeCell ref="J175:J178"/>
    <mergeCell ref="Y172:Y174"/>
    <mergeCell ref="Z172:Z174"/>
    <mergeCell ref="AA172:AA174"/>
    <mergeCell ref="AB172:AB174"/>
    <mergeCell ref="AC172:AC174"/>
    <mergeCell ref="AD172:AD174"/>
    <mergeCell ref="S172:S174"/>
    <mergeCell ref="T172:T174"/>
    <mergeCell ref="U172:U174"/>
    <mergeCell ref="V172:V174"/>
    <mergeCell ref="W172:W174"/>
    <mergeCell ref="X172:X174"/>
    <mergeCell ref="M171:M174"/>
    <mergeCell ref="N171:N174"/>
    <mergeCell ref="O171:O174"/>
    <mergeCell ref="P171:P174"/>
    <mergeCell ref="Q172:Q174"/>
    <mergeCell ref="R172:R174"/>
    <mergeCell ref="AG168:AG170"/>
    <mergeCell ref="D171:D174"/>
    <mergeCell ref="E171:E174"/>
    <mergeCell ref="F171:F174"/>
    <mergeCell ref="G171:G174"/>
    <mergeCell ref="H171:H174"/>
    <mergeCell ref="I171:I174"/>
    <mergeCell ref="J171:J174"/>
    <mergeCell ref="K171:K174"/>
    <mergeCell ref="L171:L174"/>
    <mergeCell ref="AA168:AA170"/>
    <mergeCell ref="AB168:AB170"/>
    <mergeCell ref="AC168:AC170"/>
    <mergeCell ref="AD168:AD170"/>
    <mergeCell ref="AE168:AE170"/>
    <mergeCell ref="AF168:AF170"/>
    <mergeCell ref="U168:U170"/>
    <mergeCell ref="V168:V170"/>
    <mergeCell ref="W168:W170"/>
    <mergeCell ref="X168:X170"/>
    <mergeCell ref="Y168:Y170"/>
    <mergeCell ref="Z168:Z170"/>
    <mergeCell ref="O167:O170"/>
    <mergeCell ref="P167:P170"/>
    <mergeCell ref="Q168:Q170"/>
    <mergeCell ref="R168:R170"/>
    <mergeCell ref="S168:S170"/>
    <mergeCell ref="T168:T170"/>
    <mergeCell ref="I167:I170"/>
    <mergeCell ref="J167:J170"/>
    <mergeCell ref="K167:K170"/>
    <mergeCell ref="L167:L170"/>
    <mergeCell ref="M167:M170"/>
    <mergeCell ref="N167:N170"/>
    <mergeCell ref="AC164:AC166"/>
    <mergeCell ref="AD164:AD166"/>
    <mergeCell ref="AE164:AE166"/>
    <mergeCell ref="AF164:AF166"/>
    <mergeCell ref="AG164:AG166"/>
    <mergeCell ref="D167:D170"/>
    <mergeCell ref="E167:E170"/>
    <mergeCell ref="F167:F170"/>
    <mergeCell ref="G167:G170"/>
    <mergeCell ref="H167:H170"/>
    <mergeCell ref="W164:W166"/>
    <mergeCell ref="X164:X166"/>
    <mergeCell ref="Y164:Y166"/>
    <mergeCell ref="Z164:Z166"/>
    <mergeCell ref="AA164:AA166"/>
    <mergeCell ref="AB164:AB166"/>
    <mergeCell ref="Q164:Q166"/>
    <mergeCell ref="R164:R166"/>
    <mergeCell ref="S164:S166"/>
    <mergeCell ref="T164:T166"/>
    <mergeCell ref="U164:U166"/>
    <mergeCell ref="V164:V166"/>
    <mergeCell ref="K163:K166"/>
    <mergeCell ref="L163:L166"/>
    <mergeCell ref="M163:M166"/>
    <mergeCell ref="N163:N166"/>
    <mergeCell ref="O163:O166"/>
    <mergeCell ref="P163:P166"/>
    <mergeCell ref="AE160:AE162"/>
    <mergeCell ref="AF160:AF162"/>
    <mergeCell ref="AG160:AG162"/>
    <mergeCell ref="D163:D166"/>
    <mergeCell ref="E163:E166"/>
    <mergeCell ref="F163:F166"/>
    <mergeCell ref="G163:G166"/>
    <mergeCell ref="H163:H166"/>
    <mergeCell ref="I163:I166"/>
    <mergeCell ref="J163:J166"/>
    <mergeCell ref="Y160:Y162"/>
    <mergeCell ref="Z160:Z162"/>
    <mergeCell ref="AA160:AA162"/>
    <mergeCell ref="AB160:AB162"/>
    <mergeCell ref="AC160:AC162"/>
    <mergeCell ref="AD160:AD162"/>
    <mergeCell ref="S160:S162"/>
    <mergeCell ref="T160:T162"/>
    <mergeCell ref="U160:U162"/>
    <mergeCell ref="V160:V162"/>
    <mergeCell ref="W160:W162"/>
    <mergeCell ref="X160:X162"/>
    <mergeCell ref="M159:M162"/>
    <mergeCell ref="N159:N162"/>
    <mergeCell ref="O159:O162"/>
    <mergeCell ref="P159:P162"/>
    <mergeCell ref="Q160:Q162"/>
    <mergeCell ref="R160:R162"/>
    <mergeCell ref="AG156:AG158"/>
    <mergeCell ref="D159:D162"/>
    <mergeCell ref="E159:E162"/>
    <mergeCell ref="F159:F162"/>
    <mergeCell ref="G159:G162"/>
    <mergeCell ref="H159:H162"/>
    <mergeCell ref="I159:I162"/>
    <mergeCell ref="J159:J162"/>
    <mergeCell ref="K159:K162"/>
    <mergeCell ref="L159:L162"/>
    <mergeCell ref="AA156:AA158"/>
    <mergeCell ref="AB156:AB158"/>
    <mergeCell ref="AC156:AC158"/>
    <mergeCell ref="AD156:AD158"/>
    <mergeCell ref="AE156:AE158"/>
    <mergeCell ref="AF156:AF158"/>
    <mergeCell ref="U156:U158"/>
    <mergeCell ref="V156:V158"/>
    <mergeCell ref="W156:W158"/>
    <mergeCell ref="X156:X158"/>
    <mergeCell ref="Y156:Y158"/>
    <mergeCell ref="Z156:Z158"/>
    <mergeCell ref="O155:O158"/>
    <mergeCell ref="P155:P158"/>
    <mergeCell ref="Q156:Q158"/>
    <mergeCell ref="R156:R158"/>
    <mergeCell ref="S156:S158"/>
    <mergeCell ref="T156:T158"/>
    <mergeCell ref="I155:I158"/>
    <mergeCell ref="J155:J158"/>
    <mergeCell ref="K155:K158"/>
    <mergeCell ref="L155:L158"/>
    <mergeCell ref="M155:M158"/>
    <mergeCell ref="N155:N158"/>
    <mergeCell ref="AC152:AC154"/>
    <mergeCell ref="AD152:AD154"/>
    <mergeCell ref="AE152:AE154"/>
    <mergeCell ref="AF152:AF154"/>
    <mergeCell ref="AG152:AG154"/>
    <mergeCell ref="D155:D158"/>
    <mergeCell ref="E155:E158"/>
    <mergeCell ref="F155:F158"/>
    <mergeCell ref="G155:G158"/>
    <mergeCell ref="H155:H158"/>
    <mergeCell ref="W152:W154"/>
    <mergeCell ref="X152:X154"/>
    <mergeCell ref="Y152:Y154"/>
    <mergeCell ref="Z152:Z154"/>
    <mergeCell ref="AA152:AA154"/>
    <mergeCell ref="AB152:AB154"/>
    <mergeCell ref="Q152:Q154"/>
    <mergeCell ref="R152:R154"/>
    <mergeCell ref="S152:S154"/>
    <mergeCell ref="T152:T154"/>
    <mergeCell ref="U152:U154"/>
    <mergeCell ref="V152:V154"/>
    <mergeCell ref="K151:K154"/>
    <mergeCell ref="L151:L154"/>
    <mergeCell ref="M151:M154"/>
    <mergeCell ref="N151:N154"/>
    <mergeCell ref="O151:O154"/>
    <mergeCell ref="P151:P154"/>
    <mergeCell ref="AE148:AE150"/>
    <mergeCell ref="AF148:AF150"/>
    <mergeCell ref="AG148:AG150"/>
    <mergeCell ref="D151:D154"/>
    <mergeCell ref="E151:E154"/>
    <mergeCell ref="F151:F154"/>
    <mergeCell ref="G151:G154"/>
    <mergeCell ref="H151:H154"/>
    <mergeCell ref="I151:I154"/>
    <mergeCell ref="J151:J154"/>
    <mergeCell ref="Y148:Y150"/>
    <mergeCell ref="Z148:Z150"/>
    <mergeCell ref="AA148:AA150"/>
    <mergeCell ref="AB148:AB150"/>
    <mergeCell ref="AC148:AC150"/>
    <mergeCell ref="AD148:AD150"/>
    <mergeCell ref="S148:S150"/>
    <mergeCell ref="T148:T150"/>
    <mergeCell ref="U148:U150"/>
    <mergeCell ref="V148:V150"/>
    <mergeCell ref="W148:W150"/>
    <mergeCell ref="X148:X150"/>
    <mergeCell ref="M147:M150"/>
    <mergeCell ref="N147:N150"/>
    <mergeCell ref="O147:O150"/>
    <mergeCell ref="P147:P150"/>
    <mergeCell ref="Q148:Q150"/>
    <mergeCell ref="R148:R150"/>
    <mergeCell ref="AG144:AG146"/>
    <mergeCell ref="D147:D150"/>
    <mergeCell ref="E147:E150"/>
    <mergeCell ref="F147:F150"/>
    <mergeCell ref="G147:G150"/>
    <mergeCell ref="H147:H150"/>
    <mergeCell ref="I147:I150"/>
    <mergeCell ref="J147:J150"/>
    <mergeCell ref="K147:K150"/>
    <mergeCell ref="L147:L150"/>
    <mergeCell ref="AA144:AA146"/>
    <mergeCell ref="AB144:AB146"/>
    <mergeCell ref="AC144:AC146"/>
    <mergeCell ref="AD144:AD146"/>
    <mergeCell ref="AE144:AE146"/>
    <mergeCell ref="AF144:AF146"/>
    <mergeCell ref="U144:U146"/>
    <mergeCell ref="V144:V146"/>
    <mergeCell ref="W144:W146"/>
    <mergeCell ref="X144:X146"/>
    <mergeCell ref="Y144:Y146"/>
    <mergeCell ref="Z144:Z146"/>
    <mergeCell ref="O143:O146"/>
    <mergeCell ref="P143:P146"/>
    <mergeCell ref="Q144:Q146"/>
    <mergeCell ref="R144:R146"/>
    <mergeCell ref="S144:S146"/>
    <mergeCell ref="T144:T146"/>
    <mergeCell ref="I143:I146"/>
    <mergeCell ref="J143:J146"/>
    <mergeCell ref="K143:K146"/>
    <mergeCell ref="L143:L146"/>
    <mergeCell ref="M143:M146"/>
    <mergeCell ref="N143:N146"/>
    <mergeCell ref="AC140:AC142"/>
    <mergeCell ref="AD140:AD142"/>
    <mergeCell ref="AE140:AE142"/>
    <mergeCell ref="AF140:AF142"/>
    <mergeCell ref="AG140:AG142"/>
    <mergeCell ref="D143:D146"/>
    <mergeCell ref="E143:E146"/>
    <mergeCell ref="F143:F146"/>
    <mergeCell ref="G143:G146"/>
    <mergeCell ref="H143:H146"/>
    <mergeCell ref="W140:W142"/>
    <mergeCell ref="X140:X142"/>
    <mergeCell ref="Y140:Y142"/>
    <mergeCell ref="Z140:Z142"/>
    <mergeCell ref="AA140:AA142"/>
    <mergeCell ref="AB140:AB142"/>
    <mergeCell ref="Q140:Q142"/>
    <mergeCell ref="R140:R142"/>
    <mergeCell ref="S140:S142"/>
    <mergeCell ref="T140:T142"/>
    <mergeCell ref="U140:U142"/>
    <mergeCell ref="V140:V142"/>
    <mergeCell ref="K139:K142"/>
    <mergeCell ref="L139:L142"/>
    <mergeCell ref="M139:M142"/>
    <mergeCell ref="N139:N142"/>
    <mergeCell ref="O139:O142"/>
    <mergeCell ref="P139:P142"/>
    <mergeCell ref="AE136:AE138"/>
    <mergeCell ref="AF136:AF138"/>
    <mergeCell ref="AG136:AG138"/>
    <mergeCell ref="D139:D142"/>
    <mergeCell ref="E139:E142"/>
    <mergeCell ref="F139:F142"/>
    <mergeCell ref="G139:G142"/>
    <mergeCell ref="H139:H142"/>
    <mergeCell ref="I139:I142"/>
    <mergeCell ref="J139:J142"/>
    <mergeCell ref="Y136:Y138"/>
    <mergeCell ref="Z136:Z138"/>
    <mergeCell ref="AA136:AA138"/>
    <mergeCell ref="AB136:AB138"/>
    <mergeCell ref="AC136:AC138"/>
    <mergeCell ref="AD136:AD138"/>
    <mergeCell ref="S136:S138"/>
    <mergeCell ref="T136:T138"/>
    <mergeCell ref="U136:U138"/>
    <mergeCell ref="V136:V138"/>
    <mergeCell ref="W136:W138"/>
    <mergeCell ref="X136:X138"/>
    <mergeCell ref="M135:M138"/>
    <mergeCell ref="N135:N138"/>
    <mergeCell ref="O135:O138"/>
    <mergeCell ref="P135:P138"/>
    <mergeCell ref="Q136:Q138"/>
    <mergeCell ref="R136:R138"/>
    <mergeCell ref="AG132:AG134"/>
    <mergeCell ref="D135:D138"/>
    <mergeCell ref="E135:E138"/>
    <mergeCell ref="F135:F138"/>
    <mergeCell ref="G135:G138"/>
    <mergeCell ref="H135:H138"/>
    <mergeCell ref="I135:I138"/>
    <mergeCell ref="J135:J138"/>
    <mergeCell ref="K135:K138"/>
    <mergeCell ref="L135:L138"/>
    <mergeCell ref="AA132:AA134"/>
    <mergeCell ref="AB132:AB134"/>
    <mergeCell ref="AC132:AC134"/>
    <mergeCell ref="AD132:AD134"/>
    <mergeCell ref="AE132:AE134"/>
    <mergeCell ref="AF132:AF134"/>
    <mergeCell ref="U132:U134"/>
    <mergeCell ref="V132:V134"/>
    <mergeCell ref="W132:W134"/>
    <mergeCell ref="X132:X134"/>
    <mergeCell ref="Y132:Y134"/>
    <mergeCell ref="Z132:Z134"/>
    <mergeCell ref="O131:O134"/>
    <mergeCell ref="P131:P134"/>
    <mergeCell ref="Q132:Q134"/>
    <mergeCell ref="R132:R134"/>
    <mergeCell ref="S132:S134"/>
    <mergeCell ref="T132:T134"/>
    <mergeCell ref="I131:I134"/>
    <mergeCell ref="J131:J134"/>
    <mergeCell ref="K131:K134"/>
    <mergeCell ref="L131:L134"/>
    <mergeCell ref="M131:M134"/>
    <mergeCell ref="N131:N134"/>
    <mergeCell ref="AC128:AC130"/>
    <mergeCell ref="AD128:AD130"/>
    <mergeCell ref="AE128:AE130"/>
    <mergeCell ref="AF128:AF130"/>
    <mergeCell ref="AG128:AG130"/>
    <mergeCell ref="D131:D134"/>
    <mergeCell ref="E131:E134"/>
    <mergeCell ref="F131:F134"/>
    <mergeCell ref="G131:G134"/>
    <mergeCell ref="H131:H134"/>
    <mergeCell ref="W128:W130"/>
    <mergeCell ref="X128:X130"/>
    <mergeCell ref="Y128:Y130"/>
    <mergeCell ref="Z128:Z130"/>
    <mergeCell ref="AA128:AA130"/>
    <mergeCell ref="AB128:AB130"/>
    <mergeCell ref="Q128:Q130"/>
    <mergeCell ref="R128:R130"/>
    <mergeCell ref="S128:S130"/>
    <mergeCell ref="T128:T130"/>
    <mergeCell ref="U128:U130"/>
    <mergeCell ref="V128:V130"/>
    <mergeCell ref="K127:K130"/>
    <mergeCell ref="L127:L130"/>
    <mergeCell ref="M127:M130"/>
    <mergeCell ref="N127:N130"/>
    <mergeCell ref="O127:O130"/>
    <mergeCell ref="P127:P130"/>
    <mergeCell ref="AE124:AE126"/>
    <mergeCell ref="AF124:AF126"/>
    <mergeCell ref="AG124:AG126"/>
    <mergeCell ref="D127:D130"/>
    <mergeCell ref="E127:E130"/>
    <mergeCell ref="F127:F130"/>
    <mergeCell ref="G127:G130"/>
    <mergeCell ref="H127:H130"/>
    <mergeCell ref="I127:I130"/>
    <mergeCell ref="J127:J130"/>
    <mergeCell ref="Y124:Y126"/>
    <mergeCell ref="Z124:Z126"/>
    <mergeCell ref="AA124:AA126"/>
    <mergeCell ref="AB124:AB126"/>
    <mergeCell ref="AC124:AC126"/>
    <mergeCell ref="AD124:AD126"/>
    <mergeCell ref="S124:S126"/>
    <mergeCell ref="T124:T126"/>
    <mergeCell ref="U124:U126"/>
    <mergeCell ref="V124:V126"/>
    <mergeCell ref="W124:W126"/>
    <mergeCell ref="X124:X126"/>
    <mergeCell ref="M123:M126"/>
    <mergeCell ref="N123:N126"/>
    <mergeCell ref="O123:O126"/>
    <mergeCell ref="P123:P126"/>
    <mergeCell ref="Q124:Q126"/>
    <mergeCell ref="R124:R126"/>
    <mergeCell ref="AG120:AG122"/>
    <mergeCell ref="D123:D126"/>
    <mergeCell ref="E123:E126"/>
    <mergeCell ref="F123:F126"/>
    <mergeCell ref="G123:G126"/>
    <mergeCell ref="H123:H126"/>
    <mergeCell ref="I123:I126"/>
    <mergeCell ref="J123:J126"/>
    <mergeCell ref="K123:K126"/>
    <mergeCell ref="L123:L126"/>
    <mergeCell ref="AA120:AA122"/>
    <mergeCell ref="AB120:AB122"/>
    <mergeCell ref="AC120:AC122"/>
    <mergeCell ref="AD120:AD122"/>
    <mergeCell ref="AE120:AE122"/>
    <mergeCell ref="AF120:AF122"/>
    <mergeCell ref="U120:U122"/>
    <mergeCell ref="V120:V122"/>
    <mergeCell ref="W120:W122"/>
    <mergeCell ref="X120:X122"/>
    <mergeCell ref="Y120:Y122"/>
    <mergeCell ref="Z120:Z122"/>
    <mergeCell ref="O119:O122"/>
    <mergeCell ref="P119:P122"/>
    <mergeCell ref="Q120:Q122"/>
    <mergeCell ref="R120:R122"/>
    <mergeCell ref="S120:S122"/>
    <mergeCell ref="T120:T122"/>
    <mergeCell ref="I119:I122"/>
    <mergeCell ref="J119:J122"/>
    <mergeCell ref="K119:K122"/>
    <mergeCell ref="L119:L122"/>
    <mergeCell ref="M119:M122"/>
    <mergeCell ref="N119:N122"/>
    <mergeCell ref="AC116:AC118"/>
    <mergeCell ref="AD116:AD118"/>
    <mergeCell ref="AE116:AE118"/>
    <mergeCell ref="AF116:AF118"/>
    <mergeCell ref="AG116:AG118"/>
    <mergeCell ref="D119:D122"/>
    <mergeCell ref="E119:E122"/>
    <mergeCell ref="F119:F122"/>
    <mergeCell ref="G119:G122"/>
    <mergeCell ref="H119:H122"/>
    <mergeCell ref="W116:W118"/>
    <mergeCell ref="X116:X118"/>
    <mergeCell ref="Y116:Y118"/>
    <mergeCell ref="Z116:Z118"/>
    <mergeCell ref="AA116:AA118"/>
    <mergeCell ref="AB116:AB118"/>
    <mergeCell ref="Q116:Q118"/>
    <mergeCell ref="R116:R118"/>
    <mergeCell ref="S116:S118"/>
    <mergeCell ref="T116:T118"/>
    <mergeCell ref="U116:U118"/>
    <mergeCell ref="V116:V118"/>
    <mergeCell ref="K115:K118"/>
    <mergeCell ref="L115:L118"/>
    <mergeCell ref="M115:M118"/>
    <mergeCell ref="N115:N118"/>
    <mergeCell ref="O115:O118"/>
    <mergeCell ref="P115:P118"/>
    <mergeCell ref="AE112:AE114"/>
    <mergeCell ref="AF112:AF114"/>
    <mergeCell ref="AG112:AG114"/>
    <mergeCell ref="D115:D118"/>
    <mergeCell ref="E115:E118"/>
    <mergeCell ref="F115:F118"/>
    <mergeCell ref="G115:G118"/>
    <mergeCell ref="H115:H118"/>
    <mergeCell ref="I115:I118"/>
    <mergeCell ref="J115:J118"/>
    <mergeCell ref="Y112:Y114"/>
    <mergeCell ref="Z112:Z114"/>
    <mergeCell ref="AA112:AA114"/>
    <mergeCell ref="AB112:AB114"/>
    <mergeCell ref="AC112:AC114"/>
    <mergeCell ref="AD112:AD114"/>
    <mergeCell ref="S112:S114"/>
    <mergeCell ref="T112:T114"/>
    <mergeCell ref="U112:U114"/>
    <mergeCell ref="V112:V114"/>
    <mergeCell ref="W112:W114"/>
    <mergeCell ref="X112:X114"/>
    <mergeCell ref="M111:M114"/>
    <mergeCell ref="N111:N114"/>
    <mergeCell ref="O111:O114"/>
    <mergeCell ref="P111:P114"/>
    <mergeCell ref="Q112:Q114"/>
    <mergeCell ref="R112:R114"/>
    <mergeCell ref="AG108:AG110"/>
    <mergeCell ref="D111:D114"/>
    <mergeCell ref="E111:E114"/>
    <mergeCell ref="F111:F114"/>
    <mergeCell ref="G111:G114"/>
    <mergeCell ref="H111:H114"/>
    <mergeCell ref="I111:I114"/>
    <mergeCell ref="J111:J114"/>
    <mergeCell ref="K111:K114"/>
    <mergeCell ref="L111:L114"/>
    <mergeCell ref="AA108:AA110"/>
    <mergeCell ref="AB108:AB110"/>
    <mergeCell ref="AC108:AC110"/>
    <mergeCell ref="AD108:AD110"/>
    <mergeCell ref="AE108:AE110"/>
    <mergeCell ref="AF108:AF110"/>
    <mergeCell ref="U108:U110"/>
    <mergeCell ref="V108:V110"/>
    <mergeCell ref="W108:W110"/>
    <mergeCell ref="X108:X110"/>
    <mergeCell ref="Y108:Y110"/>
    <mergeCell ref="Z108:Z110"/>
    <mergeCell ref="O107:O110"/>
    <mergeCell ref="P107:P110"/>
    <mergeCell ref="Q108:Q110"/>
    <mergeCell ref="R108:R110"/>
    <mergeCell ref="S108:S110"/>
    <mergeCell ref="T108:T110"/>
    <mergeCell ref="I107:I110"/>
    <mergeCell ref="J107:J110"/>
    <mergeCell ref="K107:K110"/>
    <mergeCell ref="L107:L110"/>
    <mergeCell ref="M107:M110"/>
    <mergeCell ref="N107:N110"/>
    <mergeCell ref="AC104:AC106"/>
    <mergeCell ref="AD104:AD106"/>
    <mergeCell ref="AE104:AE106"/>
    <mergeCell ref="AF104:AF106"/>
    <mergeCell ref="AG104:AG106"/>
    <mergeCell ref="D107:D110"/>
    <mergeCell ref="E107:E110"/>
    <mergeCell ref="F107:F110"/>
    <mergeCell ref="G107:G110"/>
    <mergeCell ref="H107:H110"/>
    <mergeCell ref="W104:W106"/>
    <mergeCell ref="X104:X106"/>
    <mergeCell ref="Y104:Y106"/>
    <mergeCell ref="Z104:Z106"/>
    <mergeCell ref="AA104:AA106"/>
    <mergeCell ref="AB104:AB106"/>
    <mergeCell ref="Q104:Q106"/>
    <mergeCell ref="R104:R106"/>
    <mergeCell ref="S104:S106"/>
    <mergeCell ref="T104:T106"/>
    <mergeCell ref="U104:U106"/>
    <mergeCell ref="V104:V106"/>
    <mergeCell ref="K103:K106"/>
    <mergeCell ref="L103:L106"/>
    <mergeCell ref="M103:M106"/>
    <mergeCell ref="N103:N106"/>
    <mergeCell ref="O103:O106"/>
    <mergeCell ref="P103:P106"/>
    <mergeCell ref="AE100:AE102"/>
    <mergeCell ref="AF100:AF102"/>
    <mergeCell ref="AG100:AG102"/>
    <mergeCell ref="D103:D106"/>
    <mergeCell ref="E103:E106"/>
    <mergeCell ref="F103:F106"/>
    <mergeCell ref="G103:G106"/>
    <mergeCell ref="H103:H106"/>
    <mergeCell ref="I103:I106"/>
    <mergeCell ref="J103:J106"/>
    <mergeCell ref="Y100:Y102"/>
    <mergeCell ref="Z100:Z102"/>
    <mergeCell ref="AA100:AA102"/>
    <mergeCell ref="AB100:AB102"/>
    <mergeCell ref="AC100:AC102"/>
    <mergeCell ref="AD100:AD102"/>
    <mergeCell ref="S100:S102"/>
    <mergeCell ref="T100:T102"/>
    <mergeCell ref="U100:U102"/>
    <mergeCell ref="V100:V102"/>
    <mergeCell ref="W100:W102"/>
    <mergeCell ref="X100:X102"/>
    <mergeCell ref="M99:M102"/>
    <mergeCell ref="N99:N102"/>
    <mergeCell ref="O99:O102"/>
    <mergeCell ref="P99:P102"/>
    <mergeCell ref="Q100:Q102"/>
    <mergeCell ref="R100:R102"/>
    <mergeCell ref="AG96:AG98"/>
    <mergeCell ref="D99:D102"/>
    <mergeCell ref="E99:E102"/>
    <mergeCell ref="F99:F102"/>
    <mergeCell ref="G99:G102"/>
    <mergeCell ref="H99:H102"/>
    <mergeCell ref="I99:I102"/>
    <mergeCell ref="J99:J102"/>
    <mergeCell ref="K99:K102"/>
    <mergeCell ref="L99:L102"/>
    <mergeCell ref="AA96:AA98"/>
    <mergeCell ref="AB96:AB98"/>
    <mergeCell ref="AC96:AC98"/>
    <mergeCell ref="AD96:AD98"/>
    <mergeCell ref="AE96:AE98"/>
    <mergeCell ref="AF96:AF98"/>
    <mergeCell ref="U96:U98"/>
    <mergeCell ref="V96:V98"/>
    <mergeCell ref="W96:W98"/>
    <mergeCell ref="X96:X98"/>
    <mergeCell ref="Y96:Y98"/>
    <mergeCell ref="Z96:Z98"/>
    <mergeCell ref="O95:O98"/>
    <mergeCell ref="P95:P98"/>
    <mergeCell ref="Q96:Q98"/>
    <mergeCell ref="R96:R98"/>
    <mergeCell ref="S96:S98"/>
    <mergeCell ref="T96:T98"/>
    <mergeCell ref="I95:I98"/>
    <mergeCell ref="J95:J98"/>
    <mergeCell ref="K95:K98"/>
    <mergeCell ref="L95:L98"/>
    <mergeCell ref="M95:M98"/>
    <mergeCell ref="N95:N98"/>
    <mergeCell ref="AC92:AC94"/>
    <mergeCell ref="AD92:AD94"/>
    <mergeCell ref="AE92:AE94"/>
    <mergeCell ref="AF92:AF94"/>
    <mergeCell ref="AG92:AG94"/>
    <mergeCell ref="D95:D98"/>
    <mergeCell ref="E95:E98"/>
    <mergeCell ref="F95:F98"/>
    <mergeCell ref="G95:G98"/>
    <mergeCell ref="H95:H98"/>
    <mergeCell ref="W92:W94"/>
    <mergeCell ref="X92:X94"/>
    <mergeCell ref="Y92:Y94"/>
    <mergeCell ref="Z92:Z94"/>
    <mergeCell ref="AA92:AA94"/>
    <mergeCell ref="AB92:AB94"/>
    <mergeCell ref="Q92:Q94"/>
    <mergeCell ref="R92:R94"/>
    <mergeCell ref="S92:S94"/>
    <mergeCell ref="T92:T94"/>
    <mergeCell ref="U92:U94"/>
    <mergeCell ref="V92:V94"/>
    <mergeCell ref="K91:K94"/>
    <mergeCell ref="L91:L94"/>
    <mergeCell ref="M91:M94"/>
    <mergeCell ref="N91:N94"/>
    <mergeCell ref="O91:O94"/>
    <mergeCell ref="P91:P94"/>
    <mergeCell ref="AE88:AE90"/>
    <mergeCell ref="AF88:AF90"/>
    <mergeCell ref="AG88:AG90"/>
    <mergeCell ref="D91:D94"/>
    <mergeCell ref="E91:E94"/>
    <mergeCell ref="F91:F94"/>
    <mergeCell ref="G91:G94"/>
    <mergeCell ref="H91:H94"/>
    <mergeCell ref="I91:I94"/>
    <mergeCell ref="J91:J94"/>
    <mergeCell ref="Y88:Y90"/>
    <mergeCell ref="Z88:Z90"/>
    <mergeCell ref="AA88:AA90"/>
    <mergeCell ref="AB88:AB90"/>
    <mergeCell ref="AC88:AC90"/>
    <mergeCell ref="AD88:AD90"/>
    <mergeCell ref="S88:S90"/>
    <mergeCell ref="T88:T90"/>
    <mergeCell ref="U88:U90"/>
    <mergeCell ref="V88:V90"/>
    <mergeCell ref="W88:W90"/>
    <mergeCell ref="X88:X90"/>
    <mergeCell ref="M87:M90"/>
    <mergeCell ref="N87:N90"/>
    <mergeCell ref="O87:O90"/>
    <mergeCell ref="P87:P90"/>
    <mergeCell ref="Q88:Q90"/>
    <mergeCell ref="R88:R90"/>
    <mergeCell ref="AG84:AG86"/>
    <mergeCell ref="D87:D90"/>
    <mergeCell ref="E87:E90"/>
    <mergeCell ref="F87:F90"/>
    <mergeCell ref="G87:G90"/>
    <mergeCell ref="H87:H90"/>
    <mergeCell ref="I87:I90"/>
    <mergeCell ref="J87:J90"/>
    <mergeCell ref="K87:K90"/>
    <mergeCell ref="L87:L90"/>
    <mergeCell ref="AA84:AA86"/>
    <mergeCell ref="AB84:AB86"/>
    <mergeCell ref="AC84:AC86"/>
    <mergeCell ref="AD84:AD86"/>
    <mergeCell ref="AE84:AE86"/>
    <mergeCell ref="AF84:AF86"/>
    <mergeCell ref="U84:U86"/>
    <mergeCell ref="V84:V86"/>
    <mergeCell ref="W84:W86"/>
    <mergeCell ref="X84:X86"/>
    <mergeCell ref="Y84:Y86"/>
    <mergeCell ref="Z84:Z86"/>
    <mergeCell ref="O83:O86"/>
    <mergeCell ref="P83:P86"/>
    <mergeCell ref="Q84:Q86"/>
    <mergeCell ref="R84:R86"/>
    <mergeCell ref="S84:S86"/>
    <mergeCell ref="T84:T86"/>
    <mergeCell ref="I83:I86"/>
    <mergeCell ref="J83:J86"/>
    <mergeCell ref="K83:K86"/>
    <mergeCell ref="L83:L86"/>
    <mergeCell ref="M83:M86"/>
    <mergeCell ref="N83:N86"/>
    <mergeCell ref="AC80:AC82"/>
    <mergeCell ref="AD80:AD82"/>
    <mergeCell ref="AE80:AE82"/>
    <mergeCell ref="AF80:AF82"/>
    <mergeCell ref="AG80:AG82"/>
    <mergeCell ref="D83:D86"/>
    <mergeCell ref="E83:E86"/>
    <mergeCell ref="F83:F86"/>
    <mergeCell ref="G83:G86"/>
    <mergeCell ref="H83:H86"/>
    <mergeCell ref="W80:W82"/>
    <mergeCell ref="X80:X82"/>
    <mergeCell ref="Y80:Y82"/>
    <mergeCell ref="Z80:Z82"/>
    <mergeCell ref="AA80:AA82"/>
    <mergeCell ref="AB80:AB82"/>
    <mergeCell ref="Q80:Q82"/>
    <mergeCell ref="R80:R82"/>
    <mergeCell ref="S80:S82"/>
    <mergeCell ref="T80:T82"/>
    <mergeCell ref="U80:U82"/>
    <mergeCell ref="V80:V82"/>
    <mergeCell ref="K79:K82"/>
    <mergeCell ref="L79:L82"/>
    <mergeCell ref="M79:M82"/>
    <mergeCell ref="N79:N82"/>
    <mergeCell ref="O79:O82"/>
    <mergeCell ref="P79:P82"/>
    <mergeCell ref="AE76:AE78"/>
    <mergeCell ref="AF76:AF78"/>
    <mergeCell ref="AG76:AG78"/>
    <mergeCell ref="D79:D82"/>
    <mergeCell ref="E79:E82"/>
    <mergeCell ref="F79:F82"/>
    <mergeCell ref="G79:G82"/>
    <mergeCell ref="H79:H82"/>
    <mergeCell ref="I79:I82"/>
    <mergeCell ref="J79:J82"/>
    <mergeCell ref="Y76:Y78"/>
    <mergeCell ref="Z76:Z78"/>
    <mergeCell ref="AA76:AA78"/>
    <mergeCell ref="AB76:AB78"/>
    <mergeCell ref="AC76:AC78"/>
    <mergeCell ref="AD76:AD78"/>
    <mergeCell ref="S76:S78"/>
    <mergeCell ref="T76:T78"/>
    <mergeCell ref="U76:U78"/>
    <mergeCell ref="V76:V78"/>
    <mergeCell ref="W76:W78"/>
    <mergeCell ref="X76:X78"/>
    <mergeCell ref="M75:M78"/>
    <mergeCell ref="N75:N78"/>
    <mergeCell ref="O75:O78"/>
    <mergeCell ref="P75:P78"/>
    <mergeCell ref="Q76:Q78"/>
    <mergeCell ref="R76:R78"/>
    <mergeCell ref="AG72:AG74"/>
    <mergeCell ref="D75:D78"/>
    <mergeCell ref="E75:E78"/>
    <mergeCell ref="F75:F78"/>
    <mergeCell ref="G75:G78"/>
    <mergeCell ref="H75:H78"/>
    <mergeCell ref="I75:I78"/>
    <mergeCell ref="J75:J78"/>
    <mergeCell ref="K75:K78"/>
    <mergeCell ref="L75:L78"/>
    <mergeCell ref="AA72:AA74"/>
    <mergeCell ref="AB72:AB74"/>
    <mergeCell ref="AC72:AC74"/>
    <mergeCell ref="AD72:AD74"/>
    <mergeCell ref="AE72:AE74"/>
    <mergeCell ref="AF72:AF74"/>
    <mergeCell ref="U72:U74"/>
    <mergeCell ref="V72:V74"/>
    <mergeCell ref="W72:W74"/>
    <mergeCell ref="X72:X74"/>
    <mergeCell ref="Y72:Y74"/>
    <mergeCell ref="Z72:Z74"/>
    <mergeCell ref="O71:O74"/>
    <mergeCell ref="P71:P74"/>
    <mergeCell ref="Q72:Q74"/>
    <mergeCell ref="R72:R74"/>
    <mergeCell ref="S72:S74"/>
    <mergeCell ref="T72:T74"/>
    <mergeCell ref="I71:I74"/>
    <mergeCell ref="J71:J74"/>
    <mergeCell ref="K71:K74"/>
    <mergeCell ref="L71:L74"/>
    <mergeCell ref="M71:M74"/>
    <mergeCell ref="N71:N74"/>
    <mergeCell ref="AC68:AC70"/>
    <mergeCell ref="AD68:AD70"/>
    <mergeCell ref="AE68:AE70"/>
    <mergeCell ref="AF68:AF70"/>
    <mergeCell ref="AG68:AG70"/>
    <mergeCell ref="D71:D74"/>
    <mergeCell ref="E71:E74"/>
    <mergeCell ref="F71:F74"/>
    <mergeCell ref="G71:G74"/>
    <mergeCell ref="H71:H74"/>
    <mergeCell ref="W68:W70"/>
    <mergeCell ref="X68:X70"/>
    <mergeCell ref="Y68:Y70"/>
    <mergeCell ref="Z68:Z70"/>
    <mergeCell ref="AA68:AA70"/>
    <mergeCell ref="AB68:AB70"/>
    <mergeCell ref="Q68:Q70"/>
    <mergeCell ref="R68:R70"/>
    <mergeCell ref="S68:S70"/>
    <mergeCell ref="T68:T70"/>
    <mergeCell ref="U68:U70"/>
    <mergeCell ref="V68:V70"/>
    <mergeCell ref="K67:K70"/>
    <mergeCell ref="L67:L70"/>
    <mergeCell ref="M67:M70"/>
    <mergeCell ref="N67:N70"/>
    <mergeCell ref="O67:O70"/>
    <mergeCell ref="P67:P70"/>
    <mergeCell ref="AE64:AE66"/>
    <mergeCell ref="AF64:AF66"/>
    <mergeCell ref="AG64:AG66"/>
    <mergeCell ref="D67:D70"/>
    <mergeCell ref="E67:E70"/>
    <mergeCell ref="F67:F70"/>
    <mergeCell ref="G67:G70"/>
    <mergeCell ref="H67:H70"/>
    <mergeCell ref="I67:I70"/>
    <mergeCell ref="J67:J70"/>
    <mergeCell ref="Y64:Y66"/>
    <mergeCell ref="Z64:Z66"/>
    <mergeCell ref="AA64:AA66"/>
    <mergeCell ref="AB64:AB66"/>
    <mergeCell ref="AC64:AC66"/>
    <mergeCell ref="AD64:AD66"/>
    <mergeCell ref="S64:S66"/>
    <mergeCell ref="T64:T66"/>
    <mergeCell ref="U64:U66"/>
    <mergeCell ref="V64:V66"/>
    <mergeCell ref="W64:W66"/>
    <mergeCell ref="X64:X66"/>
    <mergeCell ref="M63:M66"/>
    <mergeCell ref="N63:N66"/>
    <mergeCell ref="O63:O66"/>
    <mergeCell ref="P63:P66"/>
    <mergeCell ref="Q64:Q66"/>
    <mergeCell ref="R64:R66"/>
    <mergeCell ref="AG60:AG62"/>
    <mergeCell ref="D63:D66"/>
    <mergeCell ref="E63:E66"/>
    <mergeCell ref="F63:F66"/>
    <mergeCell ref="G63:G66"/>
    <mergeCell ref="H63:H66"/>
    <mergeCell ref="I63:I66"/>
    <mergeCell ref="J63:J66"/>
    <mergeCell ref="K63:K66"/>
    <mergeCell ref="L63:L66"/>
    <mergeCell ref="AA60:AA62"/>
    <mergeCell ref="AB60:AB62"/>
    <mergeCell ref="AC60:AC62"/>
    <mergeCell ref="AD60:AD62"/>
    <mergeCell ref="AE60:AE62"/>
    <mergeCell ref="AF60:AF62"/>
    <mergeCell ref="U60:U62"/>
    <mergeCell ref="V60:V62"/>
    <mergeCell ref="W60:W62"/>
    <mergeCell ref="X60:X62"/>
    <mergeCell ref="Y60:Y62"/>
    <mergeCell ref="Z60:Z62"/>
    <mergeCell ref="O59:O62"/>
    <mergeCell ref="P59:P62"/>
    <mergeCell ref="Q60:Q62"/>
    <mergeCell ref="R60:R62"/>
    <mergeCell ref="S60:S62"/>
    <mergeCell ref="T60:T62"/>
    <mergeCell ref="I59:I62"/>
    <mergeCell ref="J59:J62"/>
    <mergeCell ref="K59:K62"/>
    <mergeCell ref="L59:L62"/>
    <mergeCell ref="M59:M62"/>
    <mergeCell ref="N59:N62"/>
    <mergeCell ref="AC56:AC58"/>
    <mergeCell ref="AD56:AD58"/>
    <mergeCell ref="AE56:AE58"/>
    <mergeCell ref="AF56:AF58"/>
    <mergeCell ref="AG56:AG58"/>
    <mergeCell ref="D59:D62"/>
    <mergeCell ref="E59:E62"/>
    <mergeCell ref="F59:F62"/>
    <mergeCell ref="G59:G62"/>
    <mergeCell ref="H59:H62"/>
    <mergeCell ref="W56:W58"/>
    <mergeCell ref="X56:X58"/>
    <mergeCell ref="Y56:Y58"/>
    <mergeCell ref="Z56:Z58"/>
    <mergeCell ref="AA56:AA58"/>
    <mergeCell ref="AB56:AB58"/>
    <mergeCell ref="Q56:Q58"/>
    <mergeCell ref="R56:R58"/>
    <mergeCell ref="S56:S58"/>
    <mergeCell ref="T56:T58"/>
    <mergeCell ref="U56:U58"/>
    <mergeCell ref="V56:V58"/>
    <mergeCell ref="K55:K58"/>
    <mergeCell ref="L55:L58"/>
    <mergeCell ref="M55:M58"/>
    <mergeCell ref="N55:N58"/>
    <mergeCell ref="O55:O58"/>
    <mergeCell ref="P55:P58"/>
    <mergeCell ref="AE52:AE54"/>
    <mergeCell ref="AF52:AF54"/>
    <mergeCell ref="AG52:AG54"/>
    <mergeCell ref="D55:D58"/>
    <mergeCell ref="E55:E58"/>
    <mergeCell ref="F55:F58"/>
    <mergeCell ref="G55:G58"/>
    <mergeCell ref="H55:H58"/>
    <mergeCell ref="I55:I58"/>
    <mergeCell ref="J55:J58"/>
    <mergeCell ref="Y52:Y54"/>
    <mergeCell ref="Z52:Z54"/>
    <mergeCell ref="AA52:AA54"/>
    <mergeCell ref="AB52:AB54"/>
    <mergeCell ref="AC52:AC54"/>
    <mergeCell ref="AD52:AD54"/>
    <mergeCell ref="S52:S54"/>
    <mergeCell ref="T52:T54"/>
    <mergeCell ref="U52:U54"/>
    <mergeCell ref="V52:V54"/>
    <mergeCell ref="W52:W54"/>
    <mergeCell ref="X52:X54"/>
    <mergeCell ref="M51:M54"/>
    <mergeCell ref="N51:N54"/>
    <mergeCell ref="O51:O54"/>
    <mergeCell ref="P51:P54"/>
    <mergeCell ref="Q52:Q54"/>
    <mergeCell ref="R52:R54"/>
    <mergeCell ref="AU47:AV47"/>
    <mergeCell ref="D51:D54"/>
    <mergeCell ref="E51:E54"/>
    <mergeCell ref="F51:F54"/>
    <mergeCell ref="G51:G54"/>
    <mergeCell ref="H51:H54"/>
    <mergeCell ref="I51:I54"/>
    <mergeCell ref="J51:J54"/>
    <mergeCell ref="K51:K54"/>
    <mergeCell ref="L51:L54"/>
    <mergeCell ref="AL47:AL48"/>
    <mergeCell ref="AM47:AM48"/>
    <mergeCell ref="AN47:AN48"/>
    <mergeCell ref="AO47:AO48"/>
    <mergeCell ref="AP47:AP48"/>
    <mergeCell ref="AQ47:AT47"/>
    <mergeCell ref="U47:U48"/>
    <mergeCell ref="V47:AB47"/>
    <mergeCell ref="AC47:AG47"/>
    <mergeCell ref="AI47:AI48"/>
    <mergeCell ref="AJ47:AJ48"/>
    <mergeCell ref="AK47:AK48"/>
    <mergeCell ref="L47:L48"/>
    <mergeCell ref="M47:N47"/>
    <mergeCell ref="O47:P47"/>
    <mergeCell ref="R47:R48"/>
    <mergeCell ref="S47:S48"/>
    <mergeCell ref="T47:T48"/>
    <mergeCell ref="D47:D48"/>
    <mergeCell ref="E47:E48"/>
    <mergeCell ref="F47:F48"/>
    <mergeCell ref="G47:G48"/>
    <mergeCell ref="H47:J47"/>
    <mergeCell ref="K47:K48"/>
    <mergeCell ref="AB41:AB43"/>
    <mergeCell ref="AC41:AC43"/>
    <mergeCell ref="AD41:AD43"/>
    <mergeCell ref="AE41:AE43"/>
    <mergeCell ref="AF41:AF43"/>
    <mergeCell ref="AG41:AG43"/>
    <mergeCell ref="V41:V43"/>
    <mergeCell ref="W41:W43"/>
    <mergeCell ref="X41:X43"/>
    <mergeCell ref="Y41:Y43"/>
    <mergeCell ref="Z41:Z43"/>
    <mergeCell ref="AA41:AA43"/>
    <mergeCell ref="P40:P43"/>
    <mergeCell ref="Q41:Q43"/>
    <mergeCell ref="R41:R43"/>
    <mergeCell ref="S41:S43"/>
    <mergeCell ref="T41:T43"/>
    <mergeCell ref="U41:U43"/>
    <mergeCell ref="J40:J43"/>
    <mergeCell ref="K40:K43"/>
    <mergeCell ref="L40:L43"/>
    <mergeCell ref="M40:M43"/>
    <mergeCell ref="N40:N43"/>
    <mergeCell ref="O40:O43"/>
    <mergeCell ref="D40:D43"/>
    <mergeCell ref="E40:E43"/>
    <mergeCell ref="F40:F43"/>
    <mergeCell ref="G40:G43"/>
    <mergeCell ref="H40:H43"/>
    <mergeCell ref="I40:I43"/>
    <mergeCell ref="AB37:AB39"/>
    <mergeCell ref="AC37:AC39"/>
    <mergeCell ref="AD37:AD39"/>
    <mergeCell ref="AE37:AE39"/>
    <mergeCell ref="AF37:AF39"/>
    <mergeCell ref="AG37:AG39"/>
    <mergeCell ref="V37:V39"/>
    <mergeCell ref="W37:W39"/>
    <mergeCell ref="X37:X39"/>
    <mergeCell ref="Y37:Y39"/>
    <mergeCell ref="Z37:Z39"/>
    <mergeCell ref="AA37:AA39"/>
    <mergeCell ref="P36:P39"/>
    <mergeCell ref="Q37:Q39"/>
    <mergeCell ref="R37:R39"/>
    <mergeCell ref="S37:S39"/>
    <mergeCell ref="T37:T39"/>
    <mergeCell ref="U37:U39"/>
    <mergeCell ref="J36:J39"/>
    <mergeCell ref="K36:K39"/>
    <mergeCell ref="L36:L39"/>
    <mergeCell ref="M36:M39"/>
    <mergeCell ref="N36:N39"/>
    <mergeCell ref="O36:O39"/>
    <mergeCell ref="D36:D39"/>
    <mergeCell ref="E36:E39"/>
    <mergeCell ref="F36:F39"/>
    <mergeCell ref="G36:G39"/>
    <mergeCell ref="H36:H39"/>
    <mergeCell ref="I36:I39"/>
    <mergeCell ref="AB33:AB35"/>
    <mergeCell ref="AC33:AC35"/>
    <mergeCell ref="AD33:AD35"/>
    <mergeCell ref="AE33:AE35"/>
    <mergeCell ref="AF33:AF35"/>
    <mergeCell ref="AG33:AG35"/>
    <mergeCell ref="V33:V35"/>
    <mergeCell ref="W33:W35"/>
    <mergeCell ref="X33:X35"/>
    <mergeCell ref="Y33:Y35"/>
    <mergeCell ref="Z33:Z35"/>
    <mergeCell ref="AA33:AA35"/>
    <mergeCell ref="P32:P35"/>
    <mergeCell ref="Q33:Q35"/>
    <mergeCell ref="R33:R35"/>
    <mergeCell ref="S33:S35"/>
    <mergeCell ref="T33:T35"/>
    <mergeCell ref="U33:U35"/>
    <mergeCell ref="J32:J35"/>
    <mergeCell ref="K32:K35"/>
    <mergeCell ref="L32:L35"/>
    <mergeCell ref="M32:M35"/>
    <mergeCell ref="N32:N35"/>
    <mergeCell ref="O32:O35"/>
    <mergeCell ref="AO28:AO29"/>
    <mergeCell ref="AP28:AP29"/>
    <mergeCell ref="AQ28:AT28"/>
    <mergeCell ref="AU28:AV28"/>
    <mergeCell ref="D32:D35"/>
    <mergeCell ref="E32:E35"/>
    <mergeCell ref="F32:F35"/>
    <mergeCell ref="G32:G35"/>
    <mergeCell ref="H32:H35"/>
    <mergeCell ref="I32:I35"/>
    <mergeCell ref="AI28:AI29"/>
    <mergeCell ref="AJ28:AJ29"/>
    <mergeCell ref="AK28:AK29"/>
    <mergeCell ref="AL28:AL29"/>
    <mergeCell ref="AM28:AM29"/>
    <mergeCell ref="AN28:AN29"/>
    <mergeCell ref="R28:R29"/>
    <mergeCell ref="S28:S29"/>
    <mergeCell ref="T28:T29"/>
    <mergeCell ref="U28:U29"/>
    <mergeCell ref="V28:AB28"/>
    <mergeCell ref="AC28:AG28"/>
    <mergeCell ref="AO7:AP7"/>
    <mergeCell ref="D28:D29"/>
    <mergeCell ref="E28:E29"/>
    <mergeCell ref="F28:F29"/>
    <mergeCell ref="G28:G29"/>
    <mergeCell ref="H28:J28"/>
    <mergeCell ref="K28:K29"/>
    <mergeCell ref="L28:L29"/>
    <mergeCell ref="M28:N28"/>
    <mergeCell ref="O28:P28"/>
    <mergeCell ref="AI7:AI8"/>
    <mergeCell ref="AJ7:AJ8"/>
    <mergeCell ref="AK7:AK8"/>
    <mergeCell ref="AL7:AL8"/>
    <mergeCell ref="AM7:AM8"/>
    <mergeCell ref="AN7:AN8"/>
    <mergeCell ref="R7:R8"/>
    <mergeCell ref="S7:S8"/>
    <mergeCell ref="T7:T8"/>
    <mergeCell ref="U7:U8"/>
    <mergeCell ref="V7:AB7"/>
    <mergeCell ref="AC7:AG7"/>
    <mergeCell ref="E6:AH6"/>
    <mergeCell ref="D7:D8"/>
    <mergeCell ref="E7:E8"/>
    <mergeCell ref="F7:F8"/>
    <mergeCell ref="G7:G8"/>
    <mergeCell ref="H7:J7"/>
    <mergeCell ref="K7:K8"/>
    <mergeCell ref="L7:L8"/>
    <mergeCell ref="M7:N7"/>
    <mergeCell ref="O7:P7"/>
  </mergeCells>
  <dataValidations count="11">
    <dataValidation type="whole" allowBlank="1" showErrorMessage="1" errorTitle="Ошибка" error="Допускается ввод только неотрицательных целых чисел!" sqref="K54 K58 K62 K66 K70 K74 K78 K82 K86 K90 K94 K98 K102 K106 K110 K114 K118 K122 K126 K130 K134 K138 K142 K146 K150 K154 K158 K162 K166 K170 K174 K178 K182 K186 K190 K194 K198 K202 K206 K210 K214 K218 K222 K226 K230 K234 K238 K242 K246 K250 K254 K258 K262 K266 K270 K274 K278 K300 K310 K320 K324 K328 K332 K336 K340 K344 K348 K352 K356 K360 K364 K368 K35 K39 K43 K379 K383">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E54 E58 E62 E66 E70 E74 E78 E82 E86 E90 E94 E98 E102 E106 E110 E114 E118 E122 E126 E130 E134 E138 E142 E146 E150 E154 E158 E162 E166 E170 E174 E178 E182 E186 E190 E194 E198 E202 E206 E210 E214 E218 E222 E226 E230 E234 E238 E242 E246 E250 E254 E258 E262 E266 E270 E274 E278 E300 E310 E320 E324 E328 E332 E336 E340 E344 E348 E352 E356 E360 E364 E368 E35 E39 E43 E379 E383">
      <formula1>group_list</formula1>
    </dataValidation>
    <dataValidation type="list" operator="lessThanOrEqual" allowBlank="1" showInputMessage="1" showErrorMessage="1" errorTitle="Ошибка" error="Необходимо выбрать значение из списка!" promptTitle="Ввод" prompt="Необходимо указать принадлежность объекта к инфраструктуре ТЭ или его отсутствие" sqref="S54 S58 S62 S66 S70 S74 S78 S82 S86 S90 S94 S98 S102 S106 S110 S114 S118 S122 S126 S130 S134 S138 S142 S146 S150 S154 S158 S162 S166 S170 S174 S178 S182 S186 S190 S194 S198 S202 S206 S210 S214 S218 S222 S226 S230 S234 S238 S242 S246 S250 S254 S258 S262 S266 S270 S274 S278 S300 S310 S320 S324 S328 S332 S336 S340 S344 S348 S352 S356 S360 S364 S368 S35 S39 S43 S379 S383">
      <formula1>"да,без привязки к объекту"</formula1>
    </dataValidation>
    <dataValidation allowBlank="1" showInputMessage="1" showErrorMessage="1" promptTitle="Ввод" prompt="Для выбора необходимо два раза нажать левую кнопку мыши!" sqref="H54:J54 H58:J58 H62:J62 H66:J66 H70:J70 H74:J74 H78:J78 H82:J82 H86:J86 H90:J90 H94:J94 H98:J98 H102:J102 H106:J106 H110:J110 H114:J114 H118:J118 H122:J122 H126:J126 H130:J130 H134:J134 H138:J138 H142:J142 H146:J146 H150:J150 H154:J154 H158:J158 H162:J162 H166:J166 H170:J170 H174:J174 H178:J178 H182:J182 H186:J186 H190:J190 H194:J194 H198:J198 H202:J202 H206:J206 H210:J210 H214:J214 H218:J218 H222:J222 H226:J226 H230:J230 H234:J234 H238:J238 H242:J242 H246:J246 H250:J250 H254:J254 H258:J258 H262:J262 H266:J266 H270:J270 H274:J274 H278:J278 H300:J300 H310:J310 H320:J320 H324:J324 H328:J328 H332:J332 H336:J336 H340:J340 H344:J344 H348:J348 H352:J352 H356:J356 H360:J360 H364:J364 H368:J368 H35:J35 H39:J39 H43:J43 H379:J379 H383:J383"/>
    <dataValidation allowBlank="1" showInputMessage="1" showErrorMessage="1" promptTitle="Ввод" prompt="Для выбора объекта необходимо два раза нажать левую кнопку мыши!" sqref="T54 T58 T62 T66 T70 T74 T78 T82 T86 T90 T94 T98 T102 T106 T110 T114 T118 T122 T126 T130 T134 T138 T142 T146 T150 T154 T158 T162 T166 T170 T174 T178 T182 T186 T190 T194 T198 T202 T206 T210 T214 T218 T222 T226 T230 T234 T238 T242 T246 T250 T254 T258 T262 T266 T270 T274 T278 T300 T310 T320 T324 T328 T332 T336 T340 T344 T348 T352 T356 T360 T364 T368 T35 T39 T43 T379 T383"/>
    <dataValidation type="textLength" operator="lessThanOrEqual" allowBlank="1" showInputMessage="1" showErrorMessage="1" errorTitle="Ошибка" error="Допускается ввод не более 900 символов!" sqref="AH53:AI54 G54 AH57:AI58 G58 AH61:AI62 G62 AH65:AI66 G66 AH69:AI70 G70 AH73:AI74 G74 AH77:AI78 G78 AH81:AI82 G82 AH85:AI86 G86 AH89:AI90 G90 AH93:AI94 G94 AH97:AI98 G98 AH101:AI102 G102 AH105:AI106 G106 AH109:AI110 G110 AH113:AI114 G114 AH117:AI118 G118 AH121:AI122 G122 AH125:AI126 G126 AH129:AI130 G130 AH133:AI134 G134 AH137:AI138 G138 AH141:AI142 G142 AH145:AI146 G146 AH149:AI150 G150 AH153:AI154 G154 AH157:AI158 G158 AH161:AI162 G162 AH165:AI166 G166 AH169:AI170 G170 AH173:AI174 G174 AH177:AI178 G178 AH181:AI182 G182 AH185:AI186 G186 AH189:AI190 G190 AH193:AI194 G194 AH197:AI198 G198 AH201:AI202 G202 AH205:AI206 G206 AH209:AI210 G210 AH213:AI214 G214 AH217:AI218 G218 AH221:AI222 G222 AH225:AI226 G226 AH229:AI230 G230 AH233:AI234 G234 AH237:AI238 G238 AH241:AI242 G242 AH245:AI246 G246 AH249:AI250 G250 AH253:AI254 G254 AH257:AI258 G258 AH261:AI262 G262 AH265:AI266 G266 AH269:AI270 G270 AH273:AI274 G274 AH277:AI278 G278 AH281:AI281 AH284:AI284 AH287:AI287 AH290:AI290 AH293:AI293 AH296:AI296 AH299:AI300 G300 AH303:AI303 AH306:AI306 AH309:AI310 G310 AH313:AI313 AH316:AI316 AH319:AI320 G320 AH323:AI324 G324 AH327:AI328 G328 AH331:AI332 G332 AH335:AI336 G336 AH339:AI340 G340 AH343:AI344 G344 AH347:AI348 G348 AH351:AI352 G352 AH355:AI356 G356 AH359:AI360 G360 AH363:AI364 G364 AH367:AI368 G368 AH34:AI35 G35 AH38:AI39 G39 AH42:AI43 G43 AH378:AI379 G379 AH382:AI383 G383">
      <formula1>900</formula1>
    </dataValidation>
    <dataValidation type="decimal" allowBlank="1" showInputMessage="1" showErrorMessage="1" error="Введите действительное число от 0 до 100!" sqref="Q52:R52 Q56:R56 Q60:R60 Q64:R64 Q68:R68 Q72:R72 Q76:R76 Q80:R80 Q84:R84 Q88:R88 Q92:R92 Q96:R96 Q100:R100 Q104:R104 Q108:R108 Q112:R112 Q116:R116 Q120:R120 Q124:R124 Q128:R128 Q132:R132 Q136:R136 Q140:R140 Q144:R144 Q148:R148 Q152:R152 Q156:R156 Q160:R160 Q164:R164 Q168:R168 Q172:R172 Q176:R176 Q180:R180 Q184:R184 Q188:R188 Q192:R192 Q196:R196 Q200:R200 Q204:R204 Q208:R208 Q212:R212 Q216:R216 Q220:R220 Q224:R224 Q228:R228 Q232:R232 Q236:R236 Q240:R240 Q244:R244 Q248:R248 Q252:R252 Q256:R256 Q260:R260 Q264:R264 Q268:R268 Q272:R272 Q276:R276 Q280:R280 Q283:R283 Q286:R286 Q289:R289 Q292:R292 Q295:R295 Q298:R298 Q302:R302 Q305:R305 Q308:R308 Q312:R312 Q315:R315 Q318:R318 Q322:R322 Q326:R326 Q330:R330 Q334:R334 Q338:R338 Q342:R342 Q346:R346 Q350:R350 Q354:R354 Q358:R358 Q362:R362 Q366:R366 Q33:R33 Q37:R37 Q41:R41 Q377:R377 Q381:R381 O376:P383 O51:P368 O32:P43">
      <formula1>0</formula1>
      <formula2>100</formula2>
    </dataValidation>
    <dataValidation type="list" allowBlank="1" showInputMessage="1" showErrorMessage="1" errorTitle="Ошибка" error="Выберите значение из списка" prompt="Выберите значение из списка" sqref="N51:N53 L54:N54 L58:N58 L62:N62 L66:N66 L70:N70 L74:N74 L78:N78 L82:N82 L86:N86 L90:N90 L94:N94 L98:N98 L102:N102 L106:N106 L110:N110 L114:N114 L118:N118 L122:N122 L126:N126 L130:N130 L134:N134 L138:N138 L142:N142 L146:N146 L150:N150 L154:N154 L158:N158 L162:N162 L166:N166 L170:N170 L174:N174 L178:N178 L182:N182 L186:N186 L190:N190 L194:N194 L198:N198 L202:N202 L206:N206 L210:N210 L214:N214 L218:N218 L222:N222 L226:N226 L230:N230 L234:N234 L238:N238 L242:N242 L246:N246 L250:N250 L254:N254 L258:N258 L262:N262 L266:N266 L270:N270 L274:N274 L278:N278 L300:N300 L310:N310 L320:N320 L324:N324 L328:N328 L332:N332 L336:N336 L340:N340 L344:N344 L348:N348 L352:N352 L356:N356 L360:N360 L364:N364 L368:N368 N32:N34 L35:N35 L39:N39 L43:N43 N376:N378 L379:N379 L383:N383 N380:N382 N365:N367 N361:N363 N357:N359 N353:N355 N349:N351 N345:N347 N341:N343 N337:N339 N333:N335 N329:N331 N325:N327 N321:N323 N311:N319 N301:N309 N279:N299 N275:N277 N271:N273 N267:N269 N263:N265 N259:N261 N255:N257 N251:N253 N247:N249 N243:N245 N239:N241 N235:N237 N231:N233 N227:N229 N223:N225 N219:N221 N215:N217 N211:N213 N207:N209 N203:N205 N199:N201 N195:N197 N191:N193 N187:N189 N183:N185 N179:N181 N175:N177 N171:N173 N167:N169 N163:N165 N159:N161 N155:N157 N151:N153 N147:N149 N143:N145 N139:N141 N135:N137 N131:N133 N127:N129 N123:N125 N119:N121 N115:N117 N111:N113 N107:N109 N103:N105 N99:N101 N95:N97 N91:N93 N87:N89 N83:N85 N79:N81 N75:N77 N71:N73 N67:N69 N63:N65 N59:N61 N55:N57 N40:N42 N36:N38">
      <formula1>all_year_list</formula1>
    </dataValidation>
    <dataValidation type="decimal" allowBlank="1" showErrorMessage="1" errorTitle="Ошибка" error="Допускается ввод только неотрицательных чисел!" sqref="AQ53:AR54 AN53:AN54 AT53:AT54 AQ57:AR58 AN57:AN58 AT57:AT58 AQ61:AR62 AN61:AN62 AT61:AT62 AQ65:AR66 AN65:AN66 AT65:AT66 AQ69:AR70 AN69:AN70 AT69:AT70 AQ73:AR74 AN73:AN74 AT73:AT74 AQ77:AR78 AN77:AN78 AT77:AT78 AQ81:AR82 AN81:AN82 AT81:AT82 AQ85:AR86 AN85:AN86 AT85:AT86 AQ89:AR90 AN89:AN90 AT89:AT90 AQ93:AR94 AN93:AN94 AT93:AT94 AQ97:AR98 AN97:AN98 AT97:AT98 AQ101:AR102 AN101:AN102 AT101:AT102 AQ105:AR106 AN105:AN106 AT105:AT106 AQ109:AR110 AN109:AN110 AT109:AT110 AQ113:AR114 AN113:AN114 AT113:AT114 AQ117:AR118 AN117:AN118 AT117:AT118 AQ121:AR122 AN121:AN122 AT121:AT122 AQ125:AR126 AN125:AN126 AT125:AT126 AQ129:AR130 AN129:AN130 AT129:AT130 AQ133:AR134 AN133:AN134 AT133:AT134 AQ137:AR138 AN137:AN138 AT137:AT138 AQ141:AR142 AN141:AN142 AT141:AT142 AQ145:AR146 AN145:AN146 AT145:AT146 AQ149:AR150 AN149:AN150 AT149:AT150 AQ153:AR154 AN153:AN154 AT153:AT154 AQ157:AR158 AN157:AN158 AT157:AT158 AQ161:AR162 AN161:AN162 AT161:AT162 AQ165:AR166 AN165:AN166 AT165:AT166 AQ169:AR170 AN169:AN170 AT169:AT170 AQ173:AR174 AN173:AN174 AT173:AT174 AQ177:AR178 AN177:AN178 AT177:AT178 AQ181:AR182 AN181:AN182 AT181:AT182 AQ185:AR186 AN185:AN186 AT185:AT186 AQ189:AR190 AN189:AN190 AT189:AT190 AQ193:AR194 AN193:AN194 AT193:AT194 AQ197:AR198 AN197:AN198 AT197:AT198 AQ201:AR202 AN201:AN202 AT201:AT202 AQ205:AR206 AN205:AN206 AT205:AT206 AQ209:AR210 AN209:AN210 AT209:AT210 AQ213:AR214 AN213:AN214 AT213:AT214 AQ217:AR218 AN217:AN218 AT217:AT218 AQ221:AR222 AN221:AN222 AT221:AT222 AQ225:AR226 AN225:AN226 AT225:AT226 AQ229:AR230 AN229:AN230 AT229:AT230 AQ233:AR234 AN233:AN234 AT233:AT234 AQ237:AR238 AN237:AN238 AT237:AT238 AQ241:AR242 AN241:AN242 AT241:AT242 AQ245:AR246 AN245:AN246 AT245:AT246 AQ249:AR250 AN249:AN250 AT249:AT250 AQ253:AR254 AN253:AN254 AT253:AT254 AQ257:AR258 AN257:AN258 AT257:AT258 AQ261:AR262 AN261:AN262 AT261:AT262 AQ265:AR266 AN265:AN266 AT265:AT266 AQ269:AR270 AN269:AN270 AT269:AT270 AQ273:AR274 AN273:AN274 AT273:AT274 AQ277:AR278 AN277:AN278 AT277:AT278 AT281 AQ281:AR281 AN281 AT284 AQ284:AR284 AN284 AT287 AQ287:AR287 AN287 AT290 AQ290:AR290 AN290 AT293 AQ293:AR293 AN293 AT296 AQ296:AR296 AN296 AQ299:AR300 AN299:AN300 AT299:AT300 AT303 AQ303:AR303 AN303 AT306 AQ306:AR306 AN306 AQ309:AR310 AN309:AN310 AT309:AT310 AT313 AQ313:AR313 AN313 AT316 AQ316:AR316 AN316 AQ319:AR320 AN319:AN320 AT319:AT320 AQ323:AR324 AN323:AN324 AT323:AT324 AQ327:AR328 AN327:AN328 AT327:AT328 AQ331:AR332 AN331:AN332 AT331:AT332 AQ335:AR336 AN335:AN336 AT335:AT336 AQ339:AR340 AN339:AN340 AT339:AT340 AQ343:AR344 AN343:AN344 AT343:AT344 AQ347:AR348 AN347:AN348 AT347:AT348 AQ351:AR352 AN351:AN352 AT351:AT352 AQ355:AR356 AN355:AN356 AT355:AT356 AQ359:AR360 AN359:AN360 AT359:AT360 AQ363:AR364 AN363:AN364 AT363:AT364 AQ367:AR368 AN367:AN368 AT367:AT368 AQ34:AR35 AN34:AN35 AT34:AT35 AQ38:AR39 AN38:AN39 AT38:AT39 AQ42:AR43 AN42:AN43 AT42:AT43 AQ378:AR379 AN378:AN379 AT378:AT379 AQ382:AR383 AN382:AN383 AT382:AT383">
      <formula1>0</formula1>
      <formula2>9.99999999999999E+23</formula2>
    </dataValidation>
    <dataValidation type="textLength" operator="lessThan" allowBlank="1" showInputMessage="1" showErrorMessage="1" errorTitle="Ошибка" error="Допускается ввод не более 900 символов!" sqref="AU53:AV54 AS53:AS54 AU57:AV58 AS57:AS58 AU61:AV62 AS61:AS62 AU65:AV66 AS65:AS66 AU69:AV70 AS69:AS70 AU73:AV74 AS73:AS74 AU77:AV78 AS77:AS78 AU81:AV82 AS81:AS82 AU85:AV86 AS85:AS86 AU89:AV90 AS89:AS90 AU93:AV94 AS93:AS94 AU97:AV98 AS97:AS98 AU101:AV102 AS101:AS102 AU105:AV106 AS105:AS106 AU109:AV110 AS109:AS110 AU113:AV114 AS113:AS114 AU117:AV118 AS117:AS118 AU121:AV122 AS121:AS122 AU125:AV126 AS125:AS126 AU129:AV130 AS129:AS130 AU133:AV134 AS133:AS134 AU137:AV138 AS137:AS138 AU141:AV142 AS141:AS142 AU145:AV146 AS145:AS146 AU149:AV150 AS149:AS150 AU153:AV154 AS153:AS154 AU157:AV158 AS157:AS158 AU161:AV162 AS161:AS162 AU165:AV166 AS165:AS166 AU169:AV170 AS169:AS170 AU173:AV174 AS173:AS174 AU177:AV178 AS177:AS178 AU181:AV182 AS181:AS182 AU185:AV186 AS185:AS186 AU189:AV190 AS189:AS190 AU193:AV194 AS193:AS194 AU197:AV198 AS197:AS198 AU201:AV202 AS201:AS202 AU205:AV206 AS205:AS206 AU209:AV210 AS209:AS210 AU213:AV214 AS213:AS214 AU217:AV218 AS217:AS218 AU221:AV222 AS221:AS222 AU225:AV226 AS225:AS226 AU229:AV230 AS229:AS230 AU233:AV234 AS233:AS234 AU237:AV238 AS237:AS238 AU241:AV242 AS241:AS242 AU245:AV246 AS245:AS246 AU249:AV250 AS249:AS250 AU253:AV254 AS253:AS254 AU257:AV258 AS257:AS258 AU261:AV262 AS261:AS262 AU265:AV266 AS265:AS266 AU269:AV270 AS269:AS270 AU273:AV274 AS273:AS274 AU277:AV278 AS277:AS278 AS281 AU281:AV281 AS284 AU284:AV284 AS287 AU287:AV287 AS290 AU290:AV290 AS293 AU293:AV293 AS296 AU296:AV296 AU299:AV300 AS299:AS300 AS303 AU303:AV303 AS306 AU306:AV306 AU309:AV310 AS309:AS310 AS313 AU313:AV313 AS316 AU316:AV316 AU319:AV320 AS319:AS320 AU323:AV324 AS323:AS324 AU327:AV328 AS327:AS328 AU331:AV332 AS331:AS332 AU335:AV336 AS335:AS336 AU339:AV340 AS339:AS340 AU343:AV344 AS343:AS344 AU347:AV348 AS347:AS348 AU351:AV352 AS351:AS352 AU355:AV356 AS355:AS356 AU359:AV360 AS359:AS360 AU363:AV364 AS363:AS364 AU367:AV368 AS367:AS368 AU34:AV35 AS34:AS35 AU38:AV39 AS38:AS39 AU42:AV43 AS42:AS43 AU378:AV379 AS378:AS379 AU382:AV383 AS382:AS383">
      <formula1>900</formula1>
    </dataValidation>
    <dataValidation type="list" allowBlank="1" showInputMessage="1" showErrorMessage="1" errorTitle="Ошибка" error="Выберите значение из списка" prompt="Выберите значение из списка" sqref="M51:M53 M32:M34 M376:M378 M380:M382 M365:M367 M361:M363 M357:M359 M353:M355 M349:M351 M345:M347 M341:M343 M337:M339 M333:M335 M329:M331 M325:M327 M321:M323 M311:M319 M301:M309 M279:M299 M275:M277 M271:M273 M267:M269 M263:M265 M259:M261 M255:M257 M251:M253 M247:M249 M243:M245 M239:M241 M235:M237 M231:M233 M227:M229 M223:M225 M219:M221 M215:M217 M211:M213 M207:M209 M203:M205 M199:M201 M195:M197 M191:M193 M187:M189 M183:M185 M179:M181 M175:M177 M171:M173 M167:M169 M163:M165 M159:M161 M155:M157 M151:M153 M147:M149 M143:M145 M139:M141 M135:M137 M131:M133 M127:M129 M123:M125 M119:M121 M115:M117 M111:M113 M107:M109 M103:M105 M99:M101 M95:M97 M91:M93 M87:M89 M83:M85 M79:M81 M75:M77 M71:M73 M67:M69 M63:M65 M59:M61 M55:M57 M40:M42 M36:M38">
      <formula1>month_list</formula1>
    </dataValidation>
  </dataValidations>
  <printOptions horizontalCentered="1" verticalCentered="1"/>
  <pageMargins left="0" right="0" top="0" bottom="0" header="0" footer="0.78740157480314965"/>
  <pageSetup paperSize="9" scale="10" fitToHeight="0" orientation="portrait" blackAndWhite="1"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30</vt:i4>
      </vt:variant>
    </vt:vector>
  </HeadingPairs>
  <TitlesOfParts>
    <vt:vector size="31" baseType="lpstr">
      <vt:lpstr>ИП</vt:lpstr>
      <vt:lpstr>add_01_1</vt:lpstr>
      <vt:lpstr>add_01_2</vt:lpstr>
      <vt:lpstr>add_01_3</vt:lpstr>
      <vt:lpstr>add_01_ifin_col</vt:lpstr>
      <vt:lpstr>add_01_ifin_col_del</vt:lpstr>
      <vt:lpstr>add_01_obj_col</vt:lpstr>
      <vt:lpstr>add_01_obj_col_del</vt:lpstr>
      <vt:lpstr>CheckBC_ws_01</vt:lpstr>
      <vt:lpstr>fp_url_ip1</vt:lpstr>
      <vt:lpstr>fp_url_ip2</vt:lpstr>
      <vt:lpstr>fp_url_ip3</vt:lpstr>
      <vt:lpstr>IstFin_Range</vt:lpstr>
      <vt:lpstr>ws_01_col_0_p</vt:lpstr>
      <vt:lpstr>ws_01_col_1_p</vt:lpstr>
      <vt:lpstr>ws_01_col_all_p</vt:lpstr>
      <vt:lpstr>ws_01_col_deviation</vt:lpstr>
      <vt:lpstr>ws_01_col_fq2_1</vt:lpstr>
      <vt:lpstr>ws_01_col_fq2_2</vt:lpstr>
      <vt:lpstr>ws_01_col_fq2_3</vt:lpstr>
      <vt:lpstr>ws_01_col_fq4_1</vt:lpstr>
      <vt:lpstr>ws_01_col_fq4_2</vt:lpstr>
      <vt:lpstr>ws_01_col_fq4_3</vt:lpstr>
      <vt:lpstr>ws_01_col_obj_1</vt:lpstr>
      <vt:lpstr>ws_01_col_obj_lgl_id</vt:lpstr>
      <vt:lpstr>ws_01_col_obj_name</vt:lpstr>
      <vt:lpstr>ws_01_col_oktmo</vt:lpstr>
      <vt:lpstr>ws_01_col_url_plan</vt:lpstr>
      <vt:lpstr>ws_01_fill</vt:lpstr>
      <vt:lpstr>ws_01_group_column</vt:lpstr>
      <vt:lpstr>ws_01_planyear_column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Харламова Ольга Евгеньевна</dc:creator>
  <cp:lastModifiedBy>Харламова Ольга Евгеньевна</cp:lastModifiedBy>
  <dcterms:created xsi:type="dcterms:W3CDTF">2018-04-27T15:22:25Z</dcterms:created>
  <dcterms:modified xsi:type="dcterms:W3CDTF">2018-04-27T15:22:46Z</dcterms:modified>
</cp:coreProperties>
</file>